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68A22A63-C6E1-4912-B36F-66C79AA50C66}" xr6:coauthVersionLast="47" xr6:coauthVersionMax="47" xr10:uidLastSave="{00000000-0000-0000-0000-000000000000}"/>
  <bookViews>
    <workbookView xWindow="-120" yWindow="-120" windowWidth="29040" windowHeight="15720" xr2:uid="{ED86422B-CA19-459A-B2F5-EDDBD06FF326}"/>
  </bookViews>
  <sheets>
    <sheet name="02-01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'02-01-06'!$16:$16</definedName>
    <definedName name="_xlnm.Print_Area" localSheetId="0">'02-01-06'!$A$1:$K$482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0" i="1" l="1"/>
  <c r="C185" i="7" s="1"/>
  <c r="H480" i="7"/>
  <c r="C480" i="7"/>
  <c r="C477" i="7"/>
  <c r="H472" i="7"/>
  <c r="J472" i="7"/>
  <c r="H471" i="7"/>
  <c r="J471" i="7"/>
  <c r="H468" i="7"/>
  <c r="J468" i="7"/>
  <c r="H467" i="7"/>
  <c r="J467" i="7"/>
  <c r="AA463" i="7"/>
  <c r="Z463" i="7"/>
  <c r="X463" i="7"/>
  <c r="H462" i="7"/>
  <c r="G462" i="7"/>
  <c r="E462" i="7"/>
  <c r="J461" i="7"/>
  <c r="E461" i="7"/>
  <c r="J460" i="7"/>
  <c r="E460" i="7"/>
  <c r="J459" i="7"/>
  <c r="H459" i="7"/>
  <c r="AA459" i="7"/>
  <c r="Z459" i="7"/>
  <c r="X459" i="7"/>
  <c r="F459" i="7"/>
  <c r="D459" i="7"/>
  <c r="J458" i="7"/>
  <c r="H458" i="7"/>
  <c r="G458" i="7"/>
  <c r="F458" i="7"/>
  <c r="J457" i="7"/>
  <c r="H457" i="7"/>
  <c r="G457" i="7"/>
  <c r="F457" i="7"/>
  <c r="J456" i="7"/>
  <c r="H456" i="7"/>
  <c r="G456" i="7"/>
  <c r="F456" i="7"/>
  <c r="J455" i="7"/>
  <c r="H455" i="7"/>
  <c r="G455" i="7"/>
  <c r="F455" i="7"/>
  <c r="D453" i="7"/>
  <c r="AA451" i="7"/>
  <c r="Z451" i="7"/>
  <c r="Y451" i="7"/>
  <c r="J449" i="7"/>
  <c r="H449" i="7"/>
  <c r="G449" i="7"/>
  <c r="F449" i="7"/>
  <c r="D449" i="7"/>
  <c r="B449" i="7"/>
  <c r="AA447" i="7"/>
  <c r="Z447" i="7"/>
  <c r="X447" i="7"/>
  <c r="H446" i="7"/>
  <c r="G446" i="7"/>
  <c r="E446" i="7"/>
  <c r="J445" i="7"/>
  <c r="E445" i="7"/>
  <c r="J444" i="7"/>
  <c r="E444" i="7"/>
  <c r="J443" i="7"/>
  <c r="H443" i="7"/>
  <c r="G443" i="7"/>
  <c r="F443" i="7"/>
  <c r="J442" i="7"/>
  <c r="H442" i="7"/>
  <c r="G442" i="7"/>
  <c r="F442" i="7"/>
  <c r="J441" i="7"/>
  <c r="H441" i="7"/>
  <c r="G441" i="7"/>
  <c r="F441" i="7"/>
  <c r="J440" i="7"/>
  <c r="H440" i="7"/>
  <c r="G440" i="7"/>
  <c r="F440" i="7"/>
  <c r="D438" i="7"/>
  <c r="B437" i="7"/>
  <c r="AA434" i="7"/>
  <c r="Z434" i="7"/>
  <c r="Y434" i="7"/>
  <c r="J432" i="7"/>
  <c r="H432" i="7"/>
  <c r="G432" i="7"/>
  <c r="F432" i="7"/>
  <c r="D432" i="7"/>
  <c r="B432" i="7"/>
  <c r="AA430" i="7"/>
  <c r="Z430" i="7"/>
  <c r="X430" i="7"/>
  <c r="H429" i="7"/>
  <c r="G429" i="7"/>
  <c r="E429" i="7"/>
  <c r="J428" i="7"/>
  <c r="E428" i="7"/>
  <c r="J427" i="7"/>
  <c r="E427" i="7"/>
  <c r="J426" i="7"/>
  <c r="H426" i="7"/>
  <c r="G426" i="7"/>
  <c r="F426" i="7"/>
  <c r="J425" i="7"/>
  <c r="H425" i="7"/>
  <c r="G425" i="7"/>
  <c r="F425" i="7"/>
  <c r="J424" i="7"/>
  <c r="H424" i="7"/>
  <c r="G424" i="7"/>
  <c r="F424" i="7"/>
  <c r="J423" i="7"/>
  <c r="H423" i="7"/>
  <c r="G423" i="7"/>
  <c r="F423" i="7"/>
  <c r="D421" i="7"/>
  <c r="B420" i="7"/>
  <c r="AA417" i="7"/>
  <c r="Z417" i="7"/>
  <c r="Y417" i="7"/>
  <c r="J415" i="7"/>
  <c r="H415" i="7"/>
  <c r="G415" i="7"/>
  <c r="F415" i="7"/>
  <c r="D415" i="7"/>
  <c r="B415" i="7"/>
  <c r="AA413" i="7"/>
  <c r="Z413" i="7"/>
  <c r="X413" i="7"/>
  <c r="H412" i="7"/>
  <c r="G412" i="7"/>
  <c r="E412" i="7"/>
  <c r="J411" i="7"/>
  <c r="E411" i="7"/>
  <c r="J410" i="7"/>
  <c r="E410" i="7"/>
  <c r="J409" i="7"/>
  <c r="H409" i="7"/>
  <c r="G409" i="7"/>
  <c r="F409" i="7"/>
  <c r="J408" i="7"/>
  <c r="H408" i="7"/>
  <c r="G408" i="7"/>
  <c r="F408" i="7"/>
  <c r="J407" i="7"/>
  <c r="H407" i="7"/>
  <c r="G407" i="7"/>
  <c r="F407" i="7"/>
  <c r="J406" i="7"/>
  <c r="H406" i="7"/>
  <c r="G406" i="7"/>
  <c r="F406" i="7"/>
  <c r="D404" i="7"/>
  <c r="B403" i="7"/>
  <c r="AA400" i="7"/>
  <c r="Z400" i="7"/>
  <c r="Y400" i="7"/>
  <c r="J398" i="7"/>
  <c r="H398" i="7"/>
  <c r="G398" i="7"/>
  <c r="F398" i="7"/>
  <c r="D398" i="7"/>
  <c r="B398" i="7"/>
  <c r="AA396" i="7"/>
  <c r="Z396" i="7"/>
  <c r="X396" i="7"/>
  <c r="H395" i="7"/>
  <c r="G395" i="7"/>
  <c r="E395" i="7"/>
  <c r="J394" i="7"/>
  <c r="E394" i="7"/>
  <c r="J393" i="7"/>
  <c r="E393" i="7"/>
  <c r="J392" i="7"/>
  <c r="H392" i="7"/>
  <c r="G392" i="7"/>
  <c r="F392" i="7"/>
  <c r="J391" i="7"/>
  <c r="H391" i="7"/>
  <c r="G391" i="7"/>
  <c r="F391" i="7"/>
  <c r="J390" i="7"/>
  <c r="H390" i="7"/>
  <c r="G390" i="7"/>
  <c r="F390" i="7"/>
  <c r="J389" i="7"/>
  <c r="H389" i="7"/>
  <c r="G389" i="7"/>
  <c r="F389" i="7"/>
  <c r="D387" i="7"/>
  <c r="B386" i="7"/>
  <c r="A384" i="7"/>
  <c r="H382" i="7"/>
  <c r="J382" i="7"/>
  <c r="H381" i="7"/>
  <c r="J381" i="7"/>
  <c r="AA377" i="7"/>
  <c r="Z377" i="7"/>
  <c r="Y377" i="7"/>
  <c r="H376" i="7"/>
  <c r="G376" i="7"/>
  <c r="E376" i="7"/>
  <c r="J375" i="7"/>
  <c r="H375" i="7"/>
  <c r="AA375" i="7"/>
  <c r="Z375" i="7"/>
  <c r="Y375" i="7"/>
  <c r="F375" i="7"/>
  <c r="D375" i="7"/>
  <c r="B375" i="7"/>
  <c r="J374" i="7"/>
  <c r="H374" i="7"/>
  <c r="G374" i="7"/>
  <c r="F374" i="7"/>
  <c r="J373" i="7"/>
  <c r="H373" i="7"/>
  <c r="G373" i="7"/>
  <c r="F373" i="7"/>
  <c r="D371" i="7"/>
  <c r="AA369" i="7"/>
  <c r="Z369" i="7"/>
  <c r="Y369" i="7"/>
  <c r="H368" i="7"/>
  <c r="G368" i="7"/>
  <c r="E368" i="7"/>
  <c r="J367" i="7"/>
  <c r="H367" i="7"/>
  <c r="AA367" i="7"/>
  <c r="Z367" i="7"/>
  <c r="Y367" i="7"/>
  <c r="F367" i="7"/>
  <c r="D367" i="7"/>
  <c r="B367" i="7"/>
  <c r="J366" i="7"/>
  <c r="H366" i="7"/>
  <c r="G366" i="7"/>
  <c r="F366" i="7"/>
  <c r="D364" i="7"/>
  <c r="AA362" i="7"/>
  <c r="Z362" i="7"/>
  <c r="Y362" i="7"/>
  <c r="H361" i="7"/>
  <c r="G361" i="7"/>
  <c r="E361" i="7"/>
  <c r="J360" i="7"/>
  <c r="H360" i="7"/>
  <c r="AA360" i="7"/>
  <c r="Z360" i="7"/>
  <c r="Y360" i="7"/>
  <c r="F360" i="7"/>
  <c r="D360" i="7"/>
  <c r="B360" i="7"/>
  <c r="J359" i="7"/>
  <c r="H359" i="7"/>
  <c r="G359" i="7"/>
  <c r="F359" i="7"/>
  <c r="D357" i="7"/>
  <c r="AA355" i="7"/>
  <c r="Z355" i="7"/>
  <c r="Y355" i="7"/>
  <c r="H354" i="7"/>
  <c r="G354" i="7"/>
  <c r="E354" i="7"/>
  <c r="J353" i="7"/>
  <c r="H353" i="7"/>
  <c r="AA353" i="7"/>
  <c r="Z353" i="7"/>
  <c r="Y353" i="7"/>
  <c r="F353" i="7"/>
  <c r="D353" i="7"/>
  <c r="B353" i="7"/>
  <c r="J352" i="7"/>
  <c r="H352" i="7"/>
  <c r="G352" i="7"/>
  <c r="F352" i="7"/>
  <c r="J351" i="7"/>
  <c r="H351" i="7"/>
  <c r="G351" i="7"/>
  <c r="F351" i="7"/>
  <c r="J350" i="7"/>
  <c r="H350" i="7"/>
  <c r="G350" i="7"/>
  <c r="F350" i="7"/>
  <c r="D348" i="7"/>
  <c r="B347" i="7"/>
  <c r="AA344" i="7"/>
  <c r="Z344" i="7"/>
  <c r="Y344" i="7"/>
  <c r="H343" i="7"/>
  <c r="G343" i="7"/>
  <c r="E343" i="7"/>
  <c r="J342" i="7"/>
  <c r="E342" i="7"/>
  <c r="J341" i="7"/>
  <c r="E341" i="7"/>
  <c r="J340" i="7"/>
  <c r="H340" i="7"/>
  <c r="AA340" i="7"/>
  <c r="Z340" i="7"/>
  <c r="Y340" i="7"/>
  <c r="F340" i="7"/>
  <c r="D340" i="7"/>
  <c r="B340" i="7"/>
  <c r="J339" i="7"/>
  <c r="H339" i="7"/>
  <c r="G339" i="7"/>
  <c r="F339" i="7"/>
  <c r="J338" i="7"/>
  <c r="H338" i="7"/>
  <c r="G338" i="7"/>
  <c r="F338" i="7"/>
  <c r="J337" i="7"/>
  <c r="H337" i="7"/>
  <c r="G337" i="7"/>
  <c r="F337" i="7"/>
  <c r="J336" i="7"/>
  <c r="H336" i="7"/>
  <c r="G336" i="7"/>
  <c r="F336" i="7"/>
  <c r="D334" i="7"/>
  <c r="AA332" i="7"/>
  <c r="Z332" i="7"/>
  <c r="Y332" i="7"/>
  <c r="H331" i="7"/>
  <c r="G331" i="7"/>
  <c r="E331" i="7"/>
  <c r="J330" i="7"/>
  <c r="E330" i="7"/>
  <c r="J329" i="7"/>
  <c r="E329" i="7"/>
  <c r="J328" i="7"/>
  <c r="H328" i="7"/>
  <c r="AA328" i="7"/>
  <c r="Z328" i="7"/>
  <c r="Y328" i="7"/>
  <c r="F328" i="7"/>
  <c r="D328" i="7"/>
  <c r="J327" i="7"/>
  <c r="H327" i="7"/>
  <c r="G327" i="7"/>
  <c r="F327" i="7"/>
  <c r="J326" i="7"/>
  <c r="H326" i="7"/>
  <c r="G326" i="7"/>
  <c r="F326" i="7"/>
  <c r="D324" i="7"/>
  <c r="AA322" i="7"/>
  <c r="Z322" i="7"/>
  <c r="Y322" i="7"/>
  <c r="H321" i="7"/>
  <c r="G321" i="7"/>
  <c r="E321" i="7"/>
  <c r="J320" i="7"/>
  <c r="E320" i="7"/>
  <c r="J319" i="7"/>
  <c r="E319" i="7"/>
  <c r="J318" i="7"/>
  <c r="H318" i="7"/>
  <c r="AA318" i="7"/>
  <c r="Z318" i="7"/>
  <c r="Y318" i="7"/>
  <c r="F318" i="7"/>
  <c r="D318" i="7"/>
  <c r="J317" i="7"/>
  <c r="H317" i="7"/>
  <c r="G317" i="7"/>
  <c r="F317" i="7"/>
  <c r="J316" i="7"/>
  <c r="H316" i="7"/>
  <c r="G316" i="7"/>
  <c r="F316" i="7"/>
  <c r="J315" i="7"/>
  <c r="H315" i="7"/>
  <c r="G315" i="7"/>
  <c r="F315" i="7"/>
  <c r="J314" i="7"/>
  <c r="H314" i="7"/>
  <c r="G314" i="7"/>
  <c r="F314" i="7"/>
  <c r="D312" i="7"/>
  <c r="AA310" i="7"/>
  <c r="Z310" i="7"/>
  <c r="Y310" i="7"/>
  <c r="H309" i="7"/>
  <c r="G309" i="7"/>
  <c r="E309" i="7"/>
  <c r="J308" i="7"/>
  <c r="E308" i="7"/>
  <c r="J307" i="7"/>
  <c r="E307" i="7"/>
  <c r="J306" i="7"/>
  <c r="H306" i="7"/>
  <c r="AA306" i="7"/>
  <c r="Z306" i="7"/>
  <c r="Y306" i="7"/>
  <c r="F306" i="7"/>
  <c r="D306" i="7"/>
  <c r="B306" i="7"/>
  <c r="J305" i="7"/>
  <c r="H305" i="7"/>
  <c r="G305" i="7"/>
  <c r="F305" i="7"/>
  <c r="J304" i="7"/>
  <c r="H304" i="7"/>
  <c r="G304" i="7"/>
  <c r="F304" i="7"/>
  <c r="J303" i="7"/>
  <c r="H303" i="7"/>
  <c r="G303" i="7"/>
  <c r="F303" i="7"/>
  <c r="J302" i="7"/>
  <c r="H302" i="7"/>
  <c r="G302" i="7"/>
  <c r="F302" i="7"/>
  <c r="D300" i="7"/>
  <c r="AA298" i="7"/>
  <c r="Z298" i="7"/>
  <c r="Y298" i="7"/>
  <c r="J297" i="7"/>
  <c r="E297" i="7"/>
  <c r="J296" i="7"/>
  <c r="E296" i="7"/>
  <c r="J295" i="7"/>
  <c r="H295" i="7"/>
  <c r="G295" i="7"/>
  <c r="F295" i="7"/>
  <c r="J294" i="7"/>
  <c r="H294" i="7"/>
  <c r="G294" i="7"/>
  <c r="F294" i="7"/>
  <c r="D292" i="7"/>
  <c r="B292" i="7"/>
  <c r="AA290" i="7"/>
  <c r="Z290" i="7"/>
  <c r="Y290" i="7"/>
  <c r="H289" i="7"/>
  <c r="G289" i="7"/>
  <c r="E289" i="7"/>
  <c r="J288" i="7"/>
  <c r="E288" i="7"/>
  <c r="J287" i="7"/>
  <c r="E287" i="7"/>
  <c r="J286" i="7"/>
  <c r="H286" i="7"/>
  <c r="G286" i="7"/>
  <c r="F286" i="7"/>
  <c r="J285" i="7"/>
  <c r="H285" i="7"/>
  <c r="G285" i="7"/>
  <c r="F285" i="7"/>
  <c r="J284" i="7"/>
  <c r="H284" i="7"/>
  <c r="G284" i="7"/>
  <c r="F284" i="7"/>
  <c r="D282" i="7"/>
  <c r="AA280" i="7"/>
  <c r="Z280" i="7"/>
  <c r="Y280" i="7"/>
  <c r="H279" i="7"/>
  <c r="G279" i="7"/>
  <c r="E279" i="7"/>
  <c r="J278" i="7"/>
  <c r="E278" i="7"/>
  <c r="J277" i="7"/>
  <c r="E277" i="7"/>
  <c r="J276" i="7"/>
  <c r="H276" i="7"/>
  <c r="G276" i="7"/>
  <c r="F276" i="7"/>
  <c r="J275" i="7"/>
  <c r="H275" i="7"/>
  <c r="G275" i="7"/>
  <c r="F275" i="7"/>
  <c r="J274" i="7"/>
  <c r="H274" i="7"/>
  <c r="G274" i="7"/>
  <c r="F274" i="7"/>
  <c r="D272" i="7"/>
  <c r="B271" i="7"/>
  <c r="AA268" i="7"/>
  <c r="Z268" i="7"/>
  <c r="Y268" i="7"/>
  <c r="H267" i="7"/>
  <c r="G267" i="7"/>
  <c r="E267" i="7"/>
  <c r="J266" i="7"/>
  <c r="E266" i="7"/>
  <c r="J265" i="7"/>
  <c r="E265" i="7"/>
  <c r="J264" i="7"/>
  <c r="H264" i="7"/>
  <c r="AA264" i="7"/>
  <c r="Z264" i="7"/>
  <c r="Y264" i="7"/>
  <c r="F264" i="7"/>
  <c r="D264" i="7"/>
  <c r="B264" i="7"/>
  <c r="J263" i="7"/>
  <c r="H263" i="7"/>
  <c r="G263" i="7"/>
  <c r="F263" i="7"/>
  <c r="J262" i="7"/>
  <c r="H262" i="7"/>
  <c r="G262" i="7"/>
  <c r="F262" i="7"/>
  <c r="J261" i="7"/>
  <c r="I261" i="7"/>
  <c r="H261" i="7"/>
  <c r="G261" i="7"/>
  <c r="F261" i="7"/>
  <c r="J260" i="7"/>
  <c r="H260" i="7"/>
  <c r="G260" i="7"/>
  <c r="F260" i="7"/>
  <c r="D258" i="7"/>
  <c r="AA256" i="7"/>
  <c r="Z256" i="7"/>
  <c r="Y256" i="7"/>
  <c r="H255" i="7"/>
  <c r="G255" i="7"/>
  <c r="E255" i="7"/>
  <c r="J254" i="7"/>
  <c r="E254" i="7"/>
  <c r="J253" i="7"/>
  <c r="E253" i="7"/>
  <c r="J252" i="7"/>
  <c r="H252" i="7"/>
  <c r="AA252" i="7"/>
  <c r="Z252" i="7"/>
  <c r="Y252" i="7"/>
  <c r="F252" i="7"/>
  <c r="D252" i="7"/>
  <c r="J251" i="7"/>
  <c r="H251" i="7"/>
  <c r="G251" i="7"/>
  <c r="F251" i="7"/>
  <c r="J250" i="7"/>
  <c r="H250" i="7"/>
  <c r="G250" i="7"/>
  <c r="F250" i="7"/>
  <c r="J249" i="7"/>
  <c r="H249" i="7"/>
  <c r="G249" i="7"/>
  <c r="F249" i="7"/>
  <c r="J248" i="7"/>
  <c r="H248" i="7"/>
  <c r="G248" i="7"/>
  <c r="F248" i="7"/>
  <c r="C247" i="7"/>
  <c r="D246" i="7"/>
  <c r="AA244" i="7"/>
  <c r="Z244" i="7"/>
  <c r="Y244" i="7"/>
  <c r="H243" i="7"/>
  <c r="G243" i="7"/>
  <c r="E243" i="7"/>
  <c r="J242" i="7"/>
  <c r="E242" i="7"/>
  <c r="J241" i="7"/>
  <c r="E241" i="7"/>
  <c r="J240" i="7"/>
  <c r="H240" i="7"/>
  <c r="AA240" i="7"/>
  <c r="Z240" i="7"/>
  <c r="Y240" i="7"/>
  <c r="F240" i="7"/>
  <c r="D240" i="7"/>
  <c r="J239" i="7"/>
  <c r="H239" i="7"/>
  <c r="G239" i="7"/>
  <c r="F239" i="7"/>
  <c r="J238" i="7"/>
  <c r="H238" i="7"/>
  <c r="G238" i="7"/>
  <c r="F238" i="7"/>
  <c r="C237" i="7"/>
  <c r="D236" i="7"/>
  <c r="AA234" i="7"/>
  <c r="Z234" i="7"/>
  <c r="Y234" i="7"/>
  <c r="I233" i="7"/>
  <c r="AB233" i="7" s="1"/>
  <c r="H233" i="7"/>
  <c r="G233" i="7"/>
  <c r="E233" i="7"/>
  <c r="J232" i="7"/>
  <c r="E232" i="7"/>
  <c r="J231" i="7"/>
  <c r="E231" i="7"/>
  <c r="J230" i="7"/>
  <c r="H230" i="7"/>
  <c r="AA230" i="7"/>
  <c r="Z230" i="7"/>
  <c r="Y230" i="7"/>
  <c r="F230" i="7"/>
  <c r="D230" i="7"/>
  <c r="J229" i="7"/>
  <c r="H229" i="7"/>
  <c r="G229" i="7"/>
  <c r="F229" i="7"/>
  <c r="J228" i="7"/>
  <c r="H228" i="7"/>
  <c r="G228" i="7"/>
  <c r="F228" i="7"/>
  <c r="J227" i="7"/>
  <c r="I227" i="7"/>
  <c r="H227" i="7"/>
  <c r="G227" i="7"/>
  <c r="F227" i="7"/>
  <c r="J226" i="7"/>
  <c r="H226" i="7"/>
  <c r="G226" i="7"/>
  <c r="F226" i="7"/>
  <c r="D224" i="7"/>
  <c r="AA222" i="7"/>
  <c r="Z222" i="7"/>
  <c r="Y222" i="7"/>
  <c r="H221" i="7"/>
  <c r="G221" i="7"/>
  <c r="E221" i="7"/>
  <c r="J220" i="7"/>
  <c r="E220" i="7"/>
  <c r="J219" i="7"/>
  <c r="E219" i="7"/>
  <c r="J218" i="7"/>
  <c r="H218" i="7"/>
  <c r="AA218" i="7"/>
  <c r="Z218" i="7"/>
  <c r="Y218" i="7"/>
  <c r="F218" i="7"/>
  <c r="D218" i="7"/>
  <c r="B218" i="7"/>
  <c r="J217" i="7"/>
  <c r="H217" i="7"/>
  <c r="G217" i="7"/>
  <c r="F217" i="7"/>
  <c r="J216" i="7"/>
  <c r="H216" i="7"/>
  <c r="G216" i="7"/>
  <c r="F216" i="7"/>
  <c r="J215" i="7"/>
  <c r="H215" i="7"/>
  <c r="G215" i="7"/>
  <c r="F215" i="7"/>
  <c r="J214" i="7"/>
  <c r="H214" i="7"/>
  <c r="G214" i="7"/>
  <c r="F214" i="7"/>
  <c r="D212" i="7"/>
  <c r="AA210" i="7"/>
  <c r="Z210" i="7"/>
  <c r="Y210" i="7"/>
  <c r="J209" i="7"/>
  <c r="E209" i="7"/>
  <c r="J208" i="7"/>
  <c r="E208" i="7"/>
  <c r="J207" i="7"/>
  <c r="H207" i="7"/>
  <c r="G207" i="7"/>
  <c r="F207" i="7"/>
  <c r="J206" i="7"/>
  <c r="H206" i="7"/>
  <c r="G206" i="7"/>
  <c r="F206" i="7"/>
  <c r="D204" i="7"/>
  <c r="B204" i="7"/>
  <c r="AA202" i="7"/>
  <c r="Z202" i="7"/>
  <c r="Y202" i="7"/>
  <c r="H201" i="7"/>
  <c r="G201" i="7"/>
  <c r="E201" i="7"/>
  <c r="J200" i="7"/>
  <c r="E200" i="7"/>
  <c r="J199" i="7"/>
  <c r="E199" i="7"/>
  <c r="J198" i="7"/>
  <c r="H198" i="7"/>
  <c r="G198" i="7"/>
  <c r="F198" i="7"/>
  <c r="J197" i="7"/>
  <c r="H197" i="7"/>
  <c r="G197" i="7"/>
  <c r="F197" i="7"/>
  <c r="J196" i="7"/>
  <c r="H196" i="7"/>
  <c r="G196" i="7"/>
  <c r="F196" i="7"/>
  <c r="D194" i="7"/>
  <c r="AA192" i="7"/>
  <c r="Z192" i="7"/>
  <c r="Y192" i="7"/>
  <c r="H191" i="7"/>
  <c r="G191" i="7"/>
  <c r="E191" i="7"/>
  <c r="J190" i="7"/>
  <c r="E190" i="7"/>
  <c r="J189" i="7"/>
  <c r="E189" i="7"/>
  <c r="J188" i="7"/>
  <c r="H188" i="7"/>
  <c r="G188" i="7"/>
  <c r="F188" i="7"/>
  <c r="J187" i="7"/>
  <c r="H187" i="7"/>
  <c r="G187" i="7"/>
  <c r="F187" i="7"/>
  <c r="J186" i="7"/>
  <c r="H186" i="7"/>
  <c r="G186" i="7"/>
  <c r="F186" i="7"/>
  <c r="E184" i="7"/>
  <c r="D184" i="7"/>
  <c r="B183" i="7"/>
  <c r="A181" i="7"/>
  <c r="H179" i="7"/>
  <c r="J179" i="7"/>
  <c r="H178" i="7"/>
  <c r="J178" i="7"/>
  <c r="AA174" i="7"/>
  <c r="Z174" i="7"/>
  <c r="Y174" i="7"/>
  <c r="H173" i="7"/>
  <c r="G173" i="7"/>
  <c r="E173" i="7"/>
  <c r="J172" i="7"/>
  <c r="E172" i="7"/>
  <c r="J171" i="7"/>
  <c r="E171" i="7"/>
  <c r="J170" i="7"/>
  <c r="H170" i="7"/>
  <c r="AA170" i="7"/>
  <c r="Z170" i="7"/>
  <c r="Y170" i="7"/>
  <c r="F170" i="7"/>
  <c r="D170" i="7"/>
  <c r="J169" i="7"/>
  <c r="H169" i="7"/>
  <c r="G169" i="7"/>
  <c r="F169" i="7"/>
  <c r="J168" i="7"/>
  <c r="H168" i="7"/>
  <c r="G168" i="7"/>
  <c r="F168" i="7"/>
  <c r="D167" i="7"/>
  <c r="AA165" i="7"/>
  <c r="Z165" i="7"/>
  <c r="Y165" i="7"/>
  <c r="H164" i="7"/>
  <c r="G164" i="7"/>
  <c r="E164" i="7"/>
  <c r="J163" i="7"/>
  <c r="E163" i="7"/>
  <c r="J162" i="7"/>
  <c r="E162" i="7"/>
  <c r="J161" i="7"/>
  <c r="H161" i="7"/>
  <c r="G161" i="7"/>
  <c r="F161" i="7"/>
  <c r="J160" i="7"/>
  <c r="H160" i="7"/>
  <c r="G160" i="7"/>
  <c r="F160" i="7"/>
  <c r="J159" i="7"/>
  <c r="H159" i="7"/>
  <c r="G159" i="7"/>
  <c r="F159" i="7"/>
  <c r="E157" i="7"/>
  <c r="D157" i="7"/>
  <c r="AA155" i="7"/>
  <c r="Z155" i="7"/>
  <c r="Y155" i="7"/>
  <c r="J154" i="7"/>
  <c r="H154" i="7"/>
  <c r="G154" i="7"/>
  <c r="F154" i="7"/>
  <c r="E154" i="7"/>
  <c r="D154" i="7"/>
  <c r="B154" i="7"/>
  <c r="AA152" i="7"/>
  <c r="Z152" i="7"/>
  <c r="Y152" i="7"/>
  <c r="H151" i="7"/>
  <c r="G151" i="7"/>
  <c r="E151" i="7"/>
  <c r="J150" i="7"/>
  <c r="E150" i="7"/>
  <c r="J149" i="7"/>
  <c r="E149" i="7"/>
  <c r="J148" i="7"/>
  <c r="H148" i="7"/>
  <c r="AA148" i="7"/>
  <c r="Z148" i="7"/>
  <c r="Y148" i="7"/>
  <c r="F148" i="7"/>
  <c r="D148" i="7"/>
  <c r="B148" i="7"/>
  <c r="J147" i="7"/>
  <c r="H147" i="7"/>
  <c r="AA147" i="7"/>
  <c r="Z147" i="7"/>
  <c r="Y147" i="7"/>
  <c r="F147" i="7"/>
  <c r="E147" i="7"/>
  <c r="D147" i="7"/>
  <c r="B147" i="7"/>
  <c r="J146" i="7"/>
  <c r="H146" i="7"/>
  <c r="G146" i="7"/>
  <c r="F146" i="7"/>
  <c r="J145" i="7"/>
  <c r="H145" i="7"/>
  <c r="G145" i="7"/>
  <c r="F145" i="7"/>
  <c r="V144" i="7"/>
  <c r="E144" i="7"/>
  <c r="D144" i="7"/>
  <c r="AA142" i="7"/>
  <c r="Z142" i="7"/>
  <c r="Y142" i="7"/>
  <c r="H141" i="7"/>
  <c r="G141" i="7"/>
  <c r="E141" i="7"/>
  <c r="J140" i="7"/>
  <c r="E140" i="7"/>
  <c r="J139" i="7"/>
  <c r="E139" i="7"/>
  <c r="J138" i="7"/>
  <c r="H138" i="7"/>
  <c r="G138" i="7"/>
  <c r="F138" i="7"/>
  <c r="J137" i="7"/>
  <c r="H137" i="7"/>
  <c r="G137" i="7"/>
  <c r="F137" i="7"/>
  <c r="U136" i="7"/>
  <c r="E136" i="7"/>
  <c r="D136" i="7"/>
  <c r="AA134" i="7"/>
  <c r="Z134" i="7"/>
  <c r="Y134" i="7"/>
  <c r="H134" i="7"/>
  <c r="J133" i="7"/>
  <c r="I133" i="7"/>
  <c r="X134" i="7" s="1"/>
  <c r="H133" i="7"/>
  <c r="G133" i="7"/>
  <c r="F133" i="7"/>
  <c r="Q133" i="7"/>
  <c r="E133" i="7"/>
  <c r="D133" i="7"/>
  <c r="B133" i="7"/>
  <c r="AA131" i="7"/>
  <c r="Z131" i="7"/>
  <c r="Y131" i="7"/>
  <c r="J129" i="7"/>
  <c r="H129" i="7"/>
  <c r="G129" i="7"/>
  <c r="F129" i="7"/>
  <c r="D129" i="7"/>
  <c r="B129" i="7"/>
  <c r="AA127" i="7"/>
  <c r="Z127" i="7"/>
  <c r="Y127" i="7"/>
  <c r="H126" i="7"/>
  <c r="G126" i="7"/>
  <c r="E126" i="7"/>
  <c r="J125" i="7"/>
  <c r="E125" i="7"/>
  <c r="J124" i="7"/>
  <c r="E124" i="7"/>
  <c r="J123" i="7"/>
  <c r="I123" i="7"/>
  <c r="W123" i="7" s="1"/>
  <c r="H123" i="7"/>
  <c r="G123" i="7"/>
  <c r="F123" i="7"/>
  <c r="J122" i="7"/>
  <c r="H122" i="7"/>
  <c r="G122" i="7"/>
  <c r="F122" i="7"/>
  <c r="J121" i="7"/>
  <c r="H121" i="7"/>
  <c r="G121" i="7"/>
  <c r="F121" i="7"/>
  <c r="D119" i="7"/>
  <c r="AA117" i="7"/>
  <c r="Z117" i="7"/>
  <c r="Y117" i="7"/>
  <c r="H116" i="7"/>
  <c r="G116" i="7"/>
  <c r="E116" i="7"/>
  <c r="J115" i="7"/>
  <c r="E115" i="7"/>
  <c r="J114" i="7"/>
  <c r="E114" i="7"/>
  <c r="J113" i="7"/>
  <c r="H113" i="7"/>
  <c r="G113" i="7"/>
  <c r="F113" i="7"/>
  <c r="J112" i="7"/>
  <c r="H112" i="7"/>
  <c r="G112" i="7"/>
  <c r="F112" i="7"/>
  <c r="J111" i="7"/>
  <c r="H111" i="7"/>
  <c r="G111" i="7"/>
  <c r="F111" i="7"/>
  <c r="Q109" i="7"/>
  <c r="I114" i="7" s="1"/>
  <c r="D109" i="7"/>
  <c r="B108" i="7"/>
  <c r="AA105" i="7"/>
  <c r="Z105" i="7"/>
  <c r="Y105" i="7"/>
  <c r="H104" i="7"/>
  <c r="G104" i="7"/>
  <c r="E104" i="7"/>
  <c r="J103" i="7"/>
  <c r="E103" i="7"/>
  <c r="J102" i="7"/>
  <c r="E102" i="7"/>
  <c r="J101" i="7"/>
  <c r="H101" i="7"/>
  <c r="G101" i="7"/>
  <c r="F101" i="7"/>
  <c r="D99" i="7"/>
  <c r="AA97" i="7"/>
  <c r="Z97" i="7"/>
  <c r="Y97" i="7"/>
  <c r="H96" i="7"/>
  <c r="G96" i="7"/>
  <c r="E96" i="7"/>
  <c r="J95" i="7"/>
  <c r="E95" i="7"/>
  <c r="J94" i="7"/>
  <c r="E94" i="7"/>
  <c r="J93" i="7"/>
  <c r="H93" i="7"/>
  <c r="G93" i="7"/>
  <c r="F93" i="7"/>
  <c r="D91" i="7"/>
  <c r="AA89" i="7"/>
  <c r="Z89" i="7"/>
  <c r="Y89" i="7"/>
  <c r="H88" i="7"/>
  <c r="G88" i="7"/>
  <c r="E88" i="7"/>
  <c r="J87" i="7"/>
  <c r="E87" i="7"/>
  <c r="J86" i="7"/>
  <c r="E86" i="7"/>
  <c r="J85" i="7"/>
  <c r="H85" i="7"/>
  <c r="G85" i="7"/>
  <c r="F85" i="7"/>
  <c r="J84" i="7"/>
  <c r="H84" i="7"/>
  <c r="G84" i="7"/>
  <c r="F84" i="7"/>
  <c r="J83" i="7"/>
  <c r="H83" i="7"/>
  <c r="G83" i="7"/>
  <c r="F83" i="7"/>
  <c r="D82" i="7"/>
  <c r="AA80" i="7"/>
  <c r="Z80" i="7"/>
  <c r="Y80" i="7"/>
  <c r="J79" i="7"/>
  <c r="E79" i="7"/>
  <c r="J78" i="7"/>
  <c r="E78" i="7"/>
  <c r="J77" i="7"/>
  <c r="H77" i="7"/>
  <c r="G77" i="7"/>
  <c r="F77" i="7"/>
  <c r="J76" i="7"/>
  <c r="H76" i="7"/>
  <c r="G76" i="7"/>
  <c r="F76" i="7"/>
  <c r="D74" i="7"/>
  <c r="AA72" i="7"/>
  <c r="Z72" i="7"/>
  <c r="Y72" i="7"/>
  <c r="H71" i="7"/>
  <c r="G71" i="7"/>
  <c r="E71" i="7"/>
  <c r="J70" i="7"/>
  <c r="E70" i="7"/>
  <c r="J69" i="7"/>
  <c r="E69" i="7"/>
  <c r="J68" i="7"/>
  <c r="H68" i="7"/>
  <c r="G68" i="7"/>
  <c r="F68" i="7"/>
  <c r="J67" i="7"/>
  <c r="H67" i="7"/>
  <c r="G67" i="7"/>
  <c r="F67" i="7"/>
  <c r="J66" i="7"/>
  <c r="H66" i="7"/>
  <c r="G66" i="7"/>
  <c r="F66" i="7"/>
  <c r="D64" i="7"/>
  <c r="AA62" i="7"/>
  <c r="Z62" i="7"/>
  <c r="Y62" i="7"/>
  <c r="H61" i="7"/>
  <c r="G61" i="7"/>
  <c r="E61" i="7"/>
  <c r="J60" i="7"/>
  <c r="E60" i="7"/>
  <c r="J59" i="7"/>
  <c r="E59" i="7"/>
  <c r="J58" i="7"/>
  <c r="H58" i="7"/>
  <c r="G58" i="7"/>
  <c r="F58" i="7"/>
  <c r="J57" i="7"/>
  <c r="H57" i="7"/>
  <c r="G57" i="7"/>
  <c r="F57" i="7"/>
  <c r="J56" i="7"/>
  <c r="H56" i="7"/>
  <c r="G56" i="7"/>
  <c r="F56" i="7"/>
  <c r="E54" i="7"/>
  <c r="D54" i="7"/>
  <c r="AA52" i="7"/>
  <c r="Z52" i="7"/>
  <c r="Y52" i="7"/>
  <c r="H51" i="7"/>
  <c r="G51" i="7"/>
  <c r="E51" i="7"/>
  <c r="J50" i="7"/>
  <c r="E50" i="7"/>
  <c r="J49" i="7"/>
  <c r="E49" i="7"/>
  <c r="J48" i="7"/>
  <c r="H48" i="7"/>
  <c r="G48" i="7"/>
  <c r="F48" i="7"/>
  <c r="S46" i="7"/>
  <c r="I50" i="7" s="1"/>
  <c r="D46" i="7"/>
  <c r="AA44" i="7"/>
  <c r="Z44" i="7"/>
  <c r="Y44" i="7"/>
  <c r="H43" i="7"/>
  <c r="G43" i="7"/>
  <c r="E43" i="7"/>
  <c r="J42" i="7"/>
  <c r="E42" i="7"/>
  <c r="J41" i="7"/>
  <c r="E41" i="7"/>
  <c r="J40" i="7"/>
  <c r="H40" i="7"/>
  <c r="G40" i="7"/>
  <c r="F40" i="7"/>
  <c r="D38" i="7"/>
  <c r="B37" i="7"/>
  <c r="AA34" i="7"/>
  <c r="Z34" i="7"/>
  <c r="Y34" i="7"/>
  <c r="H33" i="7"/>
  <c r="G33" i="7"/>
  <c r="E33" i="7"/>
  <c r="J32" i="7"/>
  <c r="E32" i="7"/>
  <c r="J31" i="7"/>
  <c r="E31" i="7"/>
  <c r="J30" i="7"/>
  <c r="H30" i="7"/>
  <c r="G30" i="7"/>
  <c r="F30" i="7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V21" i="7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V24" i="3" s="1"/>
  <c r="CU24" i="3"/>
  <c r="CY24" i="3"/>
  <c r="CZ24" i="3"/>
  <c r="DB24" i="3" s="1"/>
  <c r="DA24" i="3"/>
  <c r="DC24" i="3"/>
  <c r="A25" i="3"/>
  <c r="Y25" i="3"/>
  <c r="CW25" i="3" s="1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F27" i="3"/>
  <c r="DJ27" i="3" s="1"/>
  <c r="DG27" i="3"/>
  <c r="DH27" i="3"/>
  <c r="DI27" i="3"/>
  <c r="A28" i="3"/>
  <c r="Y28" i="3"/>
  <c r="CX28" i="3" s="1"/>
  <c r="CU28" i="3"/>
  <c r="CY28" i="3"/>
  <c r="CZ28" i="3"/>
  <c r="DB28" i="3" s="1"/>
  <c r="DA28" i="3"/>
  <c r="DC28" i="3"/>
  <c r="A29" i="3"/>
  <c r="Y29" i="3"/>
  <c r="CX29" i="3"/>
  <c r="DF29" i="3" s="1"/>
  <c r="DJ29" i="3" s="1"/>
  <c r="CY29" i="3"/>
  <c r="CZ29" i="3"/>
  <c r="DB29" i="3" s="1"/>
  <c r="DA29" i="3"/>
  <c r="DC29" i="3"/>
  <c r="A30" i="3"/>
  <c r="Y30" i="3"/>
  <c r="CX30" i="3" s="1"/>
  <c r="DG30" i="3" s="1"/>
  <c r="CY30" i="3"/>
  <c r="CZ30" i="3"/>
  <c r="DA30" i="3"/>
  <c r="DB30" i="3"/>
  <c r="DC30" i="3"/>
  <c r="DF30" i="3"/>
  <c r="DJ30" i="3" s="1"/>
  <c r="A31" i="3"/>
  <c r="Y31" i="3"/>
  <c r="CX31" i="3" s="1"/>
  <c r="CY31" i="3"/>
  <c r="CZ31" i="3"/>
  <c r="DB31" i="3" s="1"/>
  <c r="DA31" i="3"/>
  <c r="DC31" i="3"/>
  <c r="A32" i="3"/>
  <c r="Y32" i="3"/>
  <c r="CX32" i="3"/>
  <c r="DI32" i="3" s="1"/>
  <c r="CY32" i="3"/>
  <c r="CZ32" i="3"/>
  <c r="DB32" i="3" s="1"/>
  <c r="DA32" i="3"/>
  <c r="DC32" i="3"/>
  <c r="DF32" i="3"/>
  <c r="DJ32" i="3" s="1"/>
  <c r="DG32" i="3"/>
  <c r="DH32" i="3"/>
  <c r="A33" i="3"/>
  <c r="Y33" i="3"/>
  <c r="CX33" i="3" s="1"/>
  <c r="CU33" i="3"/>
  <c r="CY33" i="3"/>
  <c r="CZ33" i="3"/>
  <c r="DA33" i="3"/>
  <c r="DB33" i="3"/>
  <c r="DC33" i="3"/>
  <c r="A34" i="3"/>
  <c r="Y34" i="3"/>
  <c r="CX34" i="3"/>
  <c r="DF34" i="3" s="1"/>
  <c r="DJ34" i="3" s="1"/>
  <c r="CY34" i="3"/>
  <c r="CZ34" i="3"/>
  <c r="DB34" i="3" s="1"/>
  <c r="DA34" i="3"/>
  <c r="DC34" i="3"/>
  <c r="A35" i="3"/>
  <c r="Y35" i="3"/>
  <c r="CX35" i="3" s="1"/>
  <c r="CY35" i="3"/>
  <c r="CZ35" i="3"/>
  <c r="DB35" i="3" s="1"/>
  <c r="DA35" i="3"/>
  <c r="DC35" i="3"/>
  <c r="A36" i="3"/>
  <c r="Y36" i="3"/>
  <c r="CX36" i="3" s="1"/>
  <c r="CY36" i="3"/>
  <c r="CZ36" i="3"/>
  <c r="DA36" i="3"/>
  <c r="DB36" i="3"/>
  <c r="DC36" i="3"/>
  <c r="DH36" i="3"/>
  <c r="DI36" i="3"/>
  <c r="A37" i="3"/>
  <c r="Y37" i="3"/>
  <c r="CX37" i="3"/>
  <c r="CY37" i="3"/>
  <c r="CZ37" i="3"/>
  <c r="DB37" i="3" s="1"/>
  <c r="DA37" i="3"/>
  <c r="DC37" i="3"/>
  <c r="A38" i="3"/>
  <c r="Y38" i="3"/>
  <c r="CX38" i="3" s="1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V98" i="3" s="1"/>
  <c r="CU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U123" i="3"/>
  <c r="CY123" i="3"/>
  <c r="CZ123" i="3"/>
  <c r="DB123" i="3" s="1"/>
  <c r="DA123" i="3"/>
  <c r="DC123" i="3"/>
  <c r="A124" i="3"/>
  <c r="Y124" i="3"/>
  <c r="CW124" i="3" s="1"/>
  <c r="CY124" i="3"/>
  <c r="CZ124" i="3"/>
  <c r="DB124" i="3" s="1"/>
  <c r="DA124" i="3"/>
  <c r="DC124" i="3"/>
  <c r="A125" i="3"/>
  <c r="Y125" i="3"/>
  <c r="CX125" i="3"/>
  <c r="DI125" i="3" s="1"/>
  <c r="CY125" i="3"/>
  <c r="CZ125" i="3"/>
  <c r="DB125" i="3" s="1"/>
  <c r="DA125" i="3"/>
  <c r="DC125" i="3"/>
  <c r="DH125" i="3"/>
  <c r="A126" i="3"/>
  <c r="Y126" i="3"/>
  <c r="CX126" i="3" s="1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V131" i="3" s="1"/>
  <c r="CU131" i="3"/>
  <c r="CY131" i="3"/>
  <c r="CZ131" i="3"/>
  <c r="DB131" i="3" s="1"/>
  <c r="DA131" i="3"/>
  <c r="DC131" i="3"/>
  <c r="A132" i="3"/>
  <c r="Y132" i="3"/>
  <c r="CW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F134" i="3"/>
  <c r="DJ134" i="3" s="1"/>
  <c r="A135" i="3"/>
  <c r="Y135" i="3"/>
  <c r="CX135" i="3"/>
  <c r="DF135" i="3" s="1"/>
  <c r="DJ135" i="3" s="1"/>
  <c r="CY135" i="3"/>
  <c r="CZ135" i="3"/>
  <c r="DB135" i="3" s="1"/>
  <c r="DA135" i="3"/>
  <c r="DC135" i="3"/>
  <c r="A136" i="3"/>
  <c r="Y136" i="3"/>
  <c r="CX136" i="3"/>
  <c r="CY136" i="3"/>
  <c r="CZ136" i="3"/>
  <c r="DB136" i="3" s="1"/>
  <c r="DA136" i="3"/>
  <c r="DC136" i="3"/>
  <c r="DH136" i="3"/>
  <c r="DI136" i="3"/>
  <c r="A137" i="3"/>
  <c r="Y137" i="3"/>
  <c r="CX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22" i="7" s="1"/>
  <c r="K29" i="1"/>
  <c r="P29" i="1"/>
  <c r="Q29" i="1"/>
  <c r="AC29" i="1"/>
  <c r="AE29" i="1"/>
  <c r="AD29" i="1" s="1"/>
  <c r="AF29" i="1"/>
  <c r="AG29" i="1"/>
  <c r="CU29" i="1" s="1"/>
  <c r="T29" i="1" s="1"/>
  <c r="AH29" i="1"/>
  <c r="CV29" i="1" s="1"/>
  <c r="U29" i="1" s="1"/>
  <c r="I26" i="7" s="1"/>
  <c r="AB26" i="7" s="1"/>
  <c r="AI29" i="1"/>
  <c r="CW29" i="1" s="1"/>
  <c r="V29" i="1" s="1"/>
  <c r="AJ29" i="1"/>
  <c r="CX29" i="1" s="1"/>
  <c r="W29" i="1" s="1"/>
  <c r="CQ29" i="1"/>
  <c r="CR29" i="1"/>
  <c r="GL29" i="1"/>
  <c r="GO29" i="1"/>
  <c r="GP29" i="1"/>
  <c r="GV29" i="1"/>
  <c r="HC29" i="1" s="1"/>
  <c r="GX29" i="1" s="1"/>
  <c r="C30" i="1"/>
  <c r="D30" i="1"/>
  <c r="I30" i="1"/>
  <c r="E29" i="7" s="1"/>
  <c r="K30" i="1"/>
  <c r="AC30" i="1"/>
  <c r="CQ30" i="1" s="1"/>
  <c r="AE30" i="1"/>
  <c r="AF30" i="1"/>
  <c r="AG30" i="1"/>
  <c r="CU30" i="1" s="1"/>
  <c r="T30" i="1" s="1"/>
  <c r="AH30" i="1"/>
  <c r="CV30" i="1" s="1"/>
  <c r="AI30" i="1"/>
  <c r="CW30" i="1" s="1"/>
  <c r="V30" i="1" s="1"/>
  <c r="AJ30" i="1"/>
  <c r="CX30" i="1" s="1"/>
  <c r="CR30" i="1"/>
  <c r="CS30" i="1"/>
  <c r="GL30" i="1"/>
  <c r="GO30" i="1"/>
  <c r="GP30" i="1"/>
  <c r="CD55" i="1" s="1"/>
  <c r="CD26" i="1" s="1"/>
  <c r="GV30" i="1"/>
  <c r="HC30" i="1" s="1"/>
  <c r="GX30" i="1" s="1"/>
  <c r="C32" i="1"/>
  <c r="D32" i="1"/>
  <c r="I32" i="1"/>
  <c r="K32" i="1"/>
  <c r="AC32" i="1"/>
  <c r="AE32" i="1"/>
  <c r="AF32" i="1"/>
  <c r="AG32" i="1"/>
  <c r="CU32" i="1" s="1"/>
  <c r="AH32" i="1"/>
  <c r="CV32" i="1" s="1"/>
  <c r="AI32" i="1"/>
  <c r="CW32" i="1" s="1"/>
  <c r="V32" i="1" s="1"/>
  <c r="AJ32" i="1"/>
  <c r="CX32" i="1" s="1"/>
  <c r="W32" i="1" s="1"/>
  <c r="GL32" i="1"/>
  <c r="GO32" i="1"/>
  <c r="GP32" i="1"/>
  <c r="GV32" i="1"/>
  <c r="HC32" i="1" s="1"/>
  <c r="GX32" i="1" s="1"/>
  <c r="C33" i="1"/>
  <c r="D33" i="1"/>
  <c r="I33" i="1"/>
  <c r="E46" i="7" s="1"/>
  <c r="K33" i="1"/>
  <c r="P33" i="1"/>
  <c r="Q33" i="1"/>
  <c r="AC33" i="1"/>
  <c r="AE33" i="1"/>
  <c r="V46" i="7" s="1"/>
  <c r="AF33" i="1"/>
  <c r="AG33" i="1"/>
  <c r="CU33" i="1" s="1"/>
  <c r="T33" i="1" s="1"/>
  <c r="AH33" i="1"/>
  <c r="CV33" i="1" s="1"/>
  <c r="U33" i="1" s="1"/>
  <c r="I51" i="7" s="1"/>
  <c r="AB51" i="7" s="1"/>
  <c r="AI33" i="1"/>
  <c r="CW33" i="1" s="1"/>
  <c r="V33" i="1" s="1"/>
  <c r="AJ33" i="1"/>
  <c r="CX33" i="1" s="1"/>
  <c r="W33" i="1" s="1"/>
  <c r="CQ33" i="1"/>
  <c r="CR33" i="1"/>
  <c r="CS33" i="1"/>
  <c r="GL33" i="1"/>
  <c r="GO33" i="1"/>
  <c r="GP33" i="1"/>
  <c r="GV33" i="1"/>
  <c r="HC33" i="1"/>
  <c r="GX33" i="1" s="1"/>
  <c r="C34" i="1"/>
  <c r="D34" i="1"/>
  <c r="I34" i="1"/>
  <c r="C55" i="7" s="1"/>
  <c r="K34" i="1"/>
  <c r="AC34" i="1"/>
  <c r="P34" i="1" s="1"/>
  <c r="AE34" i="1"/>
  <c r="AF34" i="1"/>
  <c r="S54" i="7" s="1"/>
  <c r="I60" i="7" s="1"/>
  <c r="AG34" i="1"/>
  <c r="AH34" i="1"/>
  <c r="AI34" i="1"/>
  <c r="AJ34" i="1"/>
  <c r="CU34" i="1"/>
  <c r="CV34" i="1"/>
  <c r="U34" i="1" s="1"/>
  <c r="I61" i="7" s="1"/>
  <c r="AB61" i="7" s="1"/>
  <c r="CW34" i="1"/>
  <c r="V34" i="1" s="1"/>
  <c r="CX34" i="1"/>
  <c r="W34" i="1" s="1"/>
  <c r="GL34" i="1"/>
  <c r="GO34" i="1"/>
  <c r="GP34" i="1"/>
  <c r="GV34" i="1"/>
  <c r="HC34" i="1"/>
  <c r="C35" i="1"/>
  <c r="D35" i="1"/>
  <c r="I35" i="1"/>
  <c r="C65" i="7" s="1"/>
  <c r="K35" i="1"/>
  <c r="P35" i="1"/>
  <c r="AC35" i="1"/>
  <c r="AE35" i="1"/>
  <c r="I67" i="7" s="1"/>
  <c r="AF35" i="1"/>
  <c r="AG35" i="1"/>
  <c r="CU35" i="1" s="1"/>
  <c r="AH35" i="1"/>
  <c r="CV35" i="1" s="1"/>
  <c r="AI35" i="1"/>
  <c r="AJ35" i="1"/>
  <c r="CX35" i="1" s="1"/>
  <c r="CW35" i="1"/>
  <c r="V35" i="1" s="1"/>
  <c r="GL35" i="1"/>
  <c r="GO35" i="1"/>
  <c r="GP35" i="1"/>
  <c r="GV35" i="1"/>
  <c r="HC35" i="1" s="1"/>
  <c r="GX35" i="1" s="1"/>
  <c r="C36" i="1"/>
  <c r="D36" i="1"/>
  <c r="I36" i="1"/>
  <c r="K36" i="1"/>
  <c r="AC36" i="1"/>
  <c r="P36" i="1" s="1"/>
  <c r="AE36" i="1"/>
  <c r="AF36" i="1"/>
  <c r="AG36" i="1"/>
  <c r="CU36" i="1" s="1"/>
  <c r="T36" i="1" s="1"/>
  <c r="AH36" i="1"/>
  <c r="CV36" i="1" s="1"/>
  <c r="U36" i="1" s="1"/>
  <c r="AI36" i="1"/>
  <c r="CW36" i="1" s="1"/>
  <c r="AJ36" i="1"/>
  <c r="CX36" i="1" s="1"/>
  <c r="CQ36" i="1"/>
  <c r="CR36" i="1"/>
  <c r="GL36" i="1"/>
  <c r="GO36" i="1"/>
  <c r="GP36" i="1"/>
  <c r="GV36" i="1"/>
  <c r="HC36" i="1" s="1"/>
  <c r="GX36" i="1" s="1"/>
  <c r="C37" i="1"/>
  <c r="D37" i="1"/>
  <c r="AC37" i="1"/>
  <c r="AD37" i="1"/>
  <c r="AB37" i="1" s="1"/>
  <c r="AE37" i="1"/>
  <c r="AF37" i="1"/>
  <c r="AG37" i="1"/>
  <c r="AH37" i="1"/>
  <c r="AI37" i="1"/>
  <c r="AJ37" i="1"/>
  <c r="CR37" i="1"/>
  <c r="CT37" i="1"/>
  <c r="CU37" i="1"/>
  <c r="CV37" i="1"/>
  <c r="CW37" i="1"/>
  <c r="CX37" i="1"/>
  <c r="GL37" i="1"/>
  <c r="GO37" i="1"/>
  <c r="GP37" i="1"/>
  <c r="GV37" i="1"/>
  <c r="HC37" i="1"/>
  <c r="C38" i="1"/>
  <c r="D38" i="1"/>
  <c r="I38" i="1"/>
  <c r="K38" i="1"/>
  <c r="AC38" i="1"/>
  <c r="CQ38" i="1" s="1"/>
  <c r="AE38" i="1"/>
  <c r="AF38" i="1"/>
  <c r="AG38" i="1"/>
  <c r="CU38" i="1" s="1"/>
  <c r="AH38" i="1"/>
  <c r="CV38" i="1" s="1"/>
  <c r="AI38" i="1"/>
  <c r="CW38" i="1" s="1"/>
  <c r="AJ38" i="1"/>
  <c r="CX38" i="1" s="1"/>
  <c r="GL38" i="1"/>
  <c r="GO38" i="1"/>
  <c r="GP38" i="1"/>
  <c r="GV38" i="1"/>
  <c r="HC38" i="1" s="1"/>
  <c r="GX38" i="1" s="1"/>
  <c r="C39" i="1"/>
  <c r="D39" i="1"/>
  <c r="I39" i="1"/>
  <c r="U99" i="7" s="1"/>
  <c r="K39" i="1"/>
  <c r="AC39" i="1"/>
  <c r="AE39" i="1"/>
  <c r="AD39" i="1" s="1"/>
  <c r="AF39" i="1"/>
  <c r="CT39" i="1" s="1"/>
  <c r="AG39" i="1"/>
  <c r="CU39" i="1" s="1"/>
  <c r="AH39" i="1"/>
  <c r="CV39" i="1" s="1"/>
  <c r="AI39" i="1"/>
  <c r="CW39" i="1" s="1"/>
  <c r="V39" i="1" s="1"/>
  <c r="AJ39" i="1"/>
  <c r="CX39" i="1" s="1"/>
  <c r="CQ39" i="1"/>
  <c r="CR39" i="1"/>
  <c r="CS39" i="1"/>
  <c r="GL39" i="1"/>
  <c r="GO39" i="1"/>
  <c r="GP39" i="1"/>
  <c r="GV39" i="1"/>
  <c r="HC39" i="1" s="1"/>
  <c r="C41" i="1"/>
  <c r="D41" i="1"/>
  <c r="I41" i="1"/>
  <c r="K41" i="1"/>
  <c r="S41" i="1"/>
  <c r="AC41" i="1"/>
  <c r="P41" i="1" s="1"/>
  <c r="AE41" i="1"/>
  <c r="U109" i="7" s="1"/>
  <c r="AF41" i="1"/>
  <c r="I111" i="7" s="1"/>
  <c r="AG41" i="1"/>
  <c r="AH41" i="1"/>
  <c r="AI41" i="1"/>
  <c r="CW41" i="1" s="1"/>
  <c r="V41" i="1" s="1"/>
  <c r="AJ41" i="1"/>
  <c r="CX41" i="1" s="1"/>
  <c r="W41" i="1" s="1"/>
  <c r="CR41" i="1"/>
  <c r="CS41" i="1"/>
  <c r="CT41" i="1"/>
  <c r="CU41" i="1"/>
  <c r="T41" i="1" s="1"/>
  <c r="CV41" i="1"/>
  <c r="U41" i="1" s="1"/>
  <c r="I116" i="7" s="1"/>
  <c r="AB116" i="7" s="1"/>
  <c r="GL41" i="1"/>
  <c r="GO41" i="1"/>
  <c r="GP41" i="1"/>
  <c r="GV41" i="1"/>
  <c r="HC41" i="1" s="1"/>
  <c r="GX41" i="1" s="1"/>
  <c r="C42" i="1"/>
  <c r="D42" i="1"/>
  <c r="I42" i="1"/>
  <c r="K42" i="1"/>
  <c r="P42" i="1"/>
  <c r="AC42" i="1"/>
  <c r="CQ42" i="1" s="1"/>
  <c r="AE42" i="1"/>
  <c r="AF42" i="1"/>
  <c r="Q119" i="7" s="1"/>
  <c r="I124" i="7" s="1"/>
  <c r="AG42" i="1"/>
  <c r="AH42" i="1"/>
  <c r="CV42" i="1" s="1"/>
  <c r="U42" i="1" s="1"/>
  <c r="I126" i="7" s="1"/>
  <c r="AB126" i="7" s="1"/>
  <c r="AI42" i="1"/>
  <c r="CW42" i="1" s="1"/>
  <c r="V42" i="1" s="1"/>
  <c r="AJ42" i="1"/>
  <c r="CX42" i="1" s="1"/>
  <c r="CU42" i="1"/>
  <c r="T42" i="1" s="1"/>
  <c r="GL42" i="1"/>
  <c r="GO42" i="1"/>
  <c r="GP42" i="1"/>
  <c r="GV42" i="1"/>
  <c r="HC42" i="1" s="1"/>
  <c r="AC43" i="1"/>
  <c r="AE43" i="1"/>
  <c r="AD43" i="1" s="1"/>
  <c r="AF43" i="1"/>
  <c r="AG43" i="1"/>
  <c r="CU43" i="1" s="1"/>
  <c r="AH43" i="1"/>
  <c r="CV43" i="1" s="1"/>
  <c r="AI43" i="1"/>
  <c r="CW43" i="1" s="1"/>
  <c r="AJ43" i="1"/>
  <c r="CX43" i="1" s="1"/>
  <c r="CQ43" i="1"/>
  <c r="CR43" i="1"/>
  <c r="CT43" i="1"/>
  <c r="GL43" i="1"/>
  <c r="GO43" i="1"/>
  <c r="GP43" i="1"/>
  <c r="GV43" i="1"/>
  <c r="HC43" i="1" s="1"/>
  <c r="C44" i="1"/>
  <c r="D44" i="1"/>
  <c r="U44" i="1"/>
  <c r="AC44" i="1"/>
  <c r="CQ44" i="1" s="1"/>
  <c r="AD44" i="1"/>
  <c r="AE44" i="1"/>
  <c r="Q44" i="1" s="1"/>
  <c r="AF44" i="1"/>
  <c r="S44" i="1" s="1"/>
  <c r="AG44" i="1"/>
  <c r="CU44" i="1" s="1"/>
  <c r="T44" i="1" s="1"/>
  <c r="AH44" i="1"/>
  <c r="CV44" i="1" s="1"/>
  <c r="AI44" i="1"/>
  <c r="AJ44" i="1"/>
  <c r="CW44" i="1"/>
  <c r="V44" i="1" s="1"/>
  <c r="CX44" i="1"/>
  <c r="W44" i="1" s="1"/>
  <c r="GL44" i="1"/>
  <c r="GO44" i="1"/>
  <c r="CC55" i="1" s="1"/>
  <c r="CC26" i="1" s="1"/>
  <c r="GP44" i="1"/>
  <c r="GV44" i="1"/>
  <c r="HC44" i="1"/>
  <c r="GX44" i="1" s="1"/>
  <c r="P45" i="1"/>
  <c r="K133" i="7" s="1"/>
  <c r="J134" i="7" s="1"/>
  <c r="AC45" i="1"/>
  <c r="AE45" i="1"/>
  <c r="U133" i="7" s="1"/>
  <c r="AF45" i="1"/>
  <c r="S45" i="1" s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Q45" i="1"/>
  <c r="CR45" i="1"/>
  <c r="CT45" i="1"/>
  <c r="GL45" i="1"/>
  <c r="GO45" i="1"/>
  <c r="GP45" i="1"/>
  <c r="GV45" i="1"/>
  <c r="HC45" i="1" s="1"/>
  <c r="GX45" i="1" s="1"/>
  <c r="C46" i="1"/>
  <c r="D46" i="1"/>
  <c r="U46" i="1"/>
  <c r="I141" i="7" s="1"/>
  <c r="AB141" i="7" s="1"/>
  <c r="W46" i="1"/>
  <c r="AC46" i="1"/>
  <c r="AD46" i="1"/>
  <c r="AE46" i="1"/>
  <c r="Q46" i="1" s="1"/>
  <c r="AF46" i="1"/>
  <c r="AG46" i="1"/>
  <c r="CU46" i="1" s="1"/>
  <c r="T46" i="1" s="1"/>
  <c r="AH46" i="1"/>
  <c r="AI46" i="1"/>
  <c r="AJ46" i="1"/>
  <c r="CV46" i="1"/>
  <c r="CW46" i="1"/>
  <c r="V46" i="1" s="1"/>
  <c r="CX46" i="1"/>
  <c r="GL46" i="1"/>
  <c r="BZ55" i="1" s="1"/>
  <c r="AQ55" i="1" s="1"/>
  <c r="GO46" i="1"/>
  <c r="GP46" i="1"/>
  <c r="GV46" i="1"/>
  <c r="HC46" i="1" s="1"/>
  <c r="GX46" i="1" s="1"/>
  <c r="C47" i="1"/>
  <c r="D47" i="1"/>
  <c r="AC47" i="1"/>
  <c r="AD47" i="1"/>
  <c r="AE47" i="1"/>
  <c r="AF47" i="1"/>
  <c r="AG47" i="1"/>
  <c r="CU47" i="1" s="1"/>
  <c r="T47" i="1" s="1"/>
  <c r="AH47" i="1"/>
  <c r="CV47" i="1" s="1"/>
  <c r="U47" i="1" s="1"/>
  <c r="I151" i="7" s="1"/>
  <c r="AB151" i="7" s="1"/>
  <c r="AI47" i="1"/>
  <c r="CW47" i="1" s="1"/>
  <c r="V47" i="1" s="1"/>
  <c r="AJ47" i="1"/>
  <c r="CX47" i="1" s="1"/>
  <c r="W47" i="1" s="1"/>
  <c r="GL47" i="1"/>
  <c r="GO47" i="1"/>
  <c r="GP47" i="1"/>
  <c r="GV47" i="1"/>
  <c r="HC47" i="1" s="1"/>
  <c r="GX47" i="1" s="1"/>
  <c r="I48" i="1"/>
  <c r="V48" i="1" s="1"/>
  <c r="AC48" i="1"/>
  <c r="AE48" i="1"/>
  <c r="U147" i="7" s="1"/>
  <c r="AF48" i="1"/>
  <c r="CT48" i="1" s="1"/>
  <c r="AG48" i="1"/>
  <c r="AH48" i="1"/>
  <c r="AI48" i="1"/>
  <c r="AJ48" i="1"/>
  <c r="CX48" i="1" s="1"/>
  <c r="W48" i="1" s="1"/>
  <c r="CU48" i="1"/>
  <c r="T48" i="1" s="1"/>
  <c r="CV48" i="1"/>
  <c r="U48" i="1" s="1"/>
  <c r="CW48" i="1"/>
  <c r="GL48" i="1"/>
  <c r="GO48" i="1"/>
  <c r="GP48" i="1"/>
  <c r="GV48" i="1"/>
  <c r="HC48" i="1" s="1"/>
  <c r="I49" i="1"/>
  <c r="AC49" i="1"/>
  <c r="AE49" i="1"/>
  <c r="AF49" i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GL49" i="1"/>
  <c r="GO49" i="1"/>
  <c r="GP49" i="1"/>
  <c r="GV49" i="1"/>
  <c r="HC49" i="1"/>
  <c r="GX49" i="1" s="1"/>
  <c r="U50" i="1"/>
  <c r="AC50" i="1"/>
  <c r="AD50" i="1"/>
  <c r="AE50" i="1"/>
  <c r="Q50" i="1" s="1"/>
  <c r="AF50" i="1"/>
  <c r="AG50" i="1"/>
  <c r="CU50" i="1" s="1"/>
  <c r="T50" i="1" s="1"/>
  <c r="AH50" i="1"/>
  <c r="AI50" i="1"/>
  <c r="AJ50" i="1"/>
  <c r="CV50" i="1"/>
  <c r="CW50" i="1"/>
  <c r="V50" i="1" s="1"/>
  <c r="CX50" i="1"/>
  <c r="W50" i="1" s="1"/>
  <c r="GL50" i="1"/>
  <c r="GO50" i="1"/>
  <c r="GP50" i="1"/>
  <c r="GV50" i="1"/>
  <c r="HC50" i="1" s="1"/>
  <c r="GX50" i="1" s="1"/>
  <c r="C51" i="1"/>
  <c r="D51" i="1"/>
  <c r="I51" i="1"/>
  <c r="C158" i="7" s="1"/>
  <c r="K51" i="1"/>
  <c r="Q51" i="1"/>
  <c r="K160" i="7" s="1"/>
  <c r="S51" i="1"/>
  <c r="AC51" i="1"/>
  <c r="CQ51" i="1" s="1"/>
  <c r="AE51" i="1"/>
  <c r="AF51" i="1"/>
  <c r="AG51" i="1"/>
  <c r="CU51" i="1" s="1"/>
  <c r="AH51" i="1"/>
  <c r="CV51" i="1" s="1"/>
  <c r="AI51" i="1"/>
  <c r="AJ51" i="1"/>
  <c r="CX51" i="1" s="1"/>
  <c r="CW51" i="1"/>
  <c r="V51" i="1" s="1"/>
  <c r="GL51" i="1"/>
  <c r="GO51" i="1"/>
  <c r="GP51" i="1"/>
  <c r="GV51" i="1"/>
  <c r="HC51" i="1" s="1"/>
  <c r="GX51" i="1" s="1"/>
  <c r="C52" i="1"/>
  <c r="D52" i="1"/>
  <c r="AC52" i="1"/>
  <c r="AD52" i="1"/>
  <c r="AE52" i="1"/>
  <c r="AF52" i="1"/>
  <c r="AG52" i="1"/>
  <c r="CU52" i="1" s="1"/>
  <c r="AH52" i="1"/>
  <c r="CV52" i="1" s="1"/>
  <c r="AI52" i="1"/>
  <c r="CW52" i="1" s="1"/>
  <c r="AJ52" i="1"/>
  <c r="CX52" i="1" s="1"/>
  <c r="CQ52" i="1"/>
  <c r="CR52" i="1"/>
  <c r="CS52" i="1"/>
  <c r="GL52" i="1"/>
  <c r="GO52" i="1"/>
  <c r="GP52" i="1"/>
  <c r="GV52" i="1"/>
  <c r="HC52" i="1"/>
  <c r="AC53" i="1"/>
  <c r="CQ53" i="1" s="1"/>
  <c r="AE53" i="1"/>
  <c r="AF53" i="1"/>
  <c r="AG53" i="1"/>
  <c r="CU53" i="1" s="1"/>
  <c r="AH53" i="1"/>
  <c r="CV53" i="1" s="1"/>
  <c r="AI53" i="1"/>
  <c r="CW53" i="1" s="1"/>
  <c r="AJ53" i="1"/>
  <c r="CX53" i="1"/>
  <c r="GL53" i="1"/>
  <c r="GO53" i="1"/>
  <c r="GP53" i="1"/>
  <c r="GV53" i="1"/>
  <c r="HC53" i="1" s="1"/>
  <c r="B55" i="1"/>
  <c r="B26" i="1" s="1"/>
  <c r="C55" i="1"/>
  <c r="C26" i="1" s="1"/>
  <c r="D55" i="1"/>
  <c r="D26" i="1" s="1"/>
  <c r="F55" i="1"/>
  <c r="F26" i="1" s="1"/>
  <c r="G55" i="1"/>
  <c r="BX55" i="1"/>
  <c r="BX26" i="1" s="1"/>
  <c r="BY55" i="1"/>
  <c r="BY26" i="1" s="1"/>
  <c r="CK55" i="1"/>
  <c r="CK26" i="1" s="1"/>
  <c r="CL55" i="1"/>
  <c r="CL26" i="1" s="1"/>
  <c r="CM55" i="1"/>
  <c r="CM26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90" i="1"/>
  <c r="D90" i="1"/>
  <c r="K90" i="1"/>
  <c r="AC90" i="1"/>
  <c r="P90" i="1" s="1"/>
  <c r="AE90" i="1"/>
  <c r="AF90" i="1"/>
  <c r="I186" i="7" s="1"/>
  <c r="AG90" i="1"/>
  <c r="AH90" i="1"/>
  <c r="CV90" i="1" s="1"/>
  <c r="U90" i="1" s="1"/>
  <c r="I191" i="7" s="1"/>
  <c r="AB191" i="7" s="1"/>
  <c r="AI90" i="1"/>
  <c r="CW90" i="1" s="1"/>
  <c r="V90" i="1" s="1"/>
  <c r="AJ90" i="1"/>
  <c r="CX90" i="1" s="1"/>
  <c r="W90" i="1" s="1"/>
  <c r="CU90" i="1"/>
  <c r="T90" i="1" s="1"/>
  <c r="GL90" i="1"/>
  <c r="GO90" i="1"/>
  <c r="GP90" i="1"/>
  <c r="GV90" i="1"/>
  <c r="HC90" i="1"/>
  <c r="GX90" i="1" s="1"/>
  <c r="C91" i="1"/>
  <c r="D91" i="1"/>
  <c r="I91" i="1"/>
  <c r="V194" i="7" s="1"/>
  <c r="K91" i="1"/>
  <c r="U91" i="1"/>
  <c r="I201" i="7" s="1"/>
  <c r="AB201" i="7" s="1"/>
  <c r="AC91" i="1"/>
  <c r="CQ91" i="1" s="1"/>
  <c r="AE91" i="1"/>
  <c r="AF91" i="1"/>
  <c r="S194" i="7" s="1"/>
  <c r="I200" i="7" s="1"/>
  <c r="AG91" i="1"/>
  <c r="CU91" i="1" s="1"/>
  <c r="AH91" i="1"/>
  <c r="CV91" i="1" s="1"/>
  <c r="AI91" i="1"/>
  <c r="CW91" i="1" s="1"/>
  <c r="V91" i="1" s="1"/>
  <c r="AJ91" i="1"/>
  <c r="CX91" i="1" s="1"/>
  <c r="W91" i="1" s="1"/>
  <c r="GL91" i="1"/>
  <c r="GO91" i="1"/>
  <c r="GP91" i="1"/>
  <c r="GV91" i="1"/>
  <c r="HC91" i="1" s="1"/>
  <c r="GX91" i="1" s="1"/>
  <c r="C92" i="1"/>
  <c r="D92" i="1"/>
  <c r="AC92" i="1"/>
  <c r="AB92" i="1" s="1"/>
  <c r="AD92" i="1"/>
  <c r="AE92" i="1"/>
  <c r="CR92" i="1" s="1"/>
  <c r="AF92" i="1"/>
  <c r="AG92" i="1"/>
  <c r="AH92" i="1"/>
  <c r="CV92" i="1" s="1"/>
  <c r="AI92" i="1"/>
  <c r="CW92" i="1" s="1"/>
  <c r="AJ92" i="1"/>
  <c r="CX92" i="1" s="1"/>
  <c r="CS92" i="1"/>
  <c r="CT92" i="1"/>
  <c r="CU92" i="1"/>
  <c r="GL92" i="1"/>
  <c r="GO92" i="1"/>
  <c r="GP92" i="1"/>
  <c r="GV92" i="1"/>
  <c r="HC92" i="1" s="1"/>
  <c r="C93" i="1"/>
  <c r="D93" i="1"/>
  <c r="I93" i="1"/>
  <c r="E212" i="7" s="1"/>
  <c r="K93" i="1"/>
  <c r="AC93" i="1"/>
  <c r="AD93" i="1"/>
  <c r="AE93" i="1"/>
  <c r="AF93" i="1"/>
  <c r="AG93" i="1"/>
  <c r="CU93" i="1" s="1"/>
  <c r="AH93" i="1"/>
  <c r="AI93" i="1"/>
  <c r="CW93" i="1" s="1"/>
  <c r="AJ93" i="1"/>
  <c r="CT93" i="1"/>
  <c r="CV93" i="1"/>
  <c r="CX93" i="1"/>
  <c r="W93" i="1" s="1"/>
  <c r="GL93" i="1"/>
  <c r="GO93" i="1"/>
  <c r="GP93" i="1"/>
  <c r="CD131" i="1" s="1"/>
  <c r="GV93" i="1"/>
  <c r="HC93" i="1" s="1"/>
  <c r="AC94" i="1"/>
  <c r="AE94" i="1"/>
  <c r="AF94" i="1"/>
  <c r="AG94" i="1"/>
  <c r="AH94" i="1"/>
  <c r="CV94" i="1" s="1"/>
  <c r="AI94" i="1"/>
  <c r="CW94" i="1" s="1"/>
  <c r="AJ94" i="1"/>
  <c r="CX94" i="1" s="1"/>
  <c r="CR94" i="1"/>
  <c r="CT94" i="1"/>
  <c r="CU94" i="1"/>
  <c r="GL94" i="1"/>
  <c r="GO94" i="1"/>
  <c r="GP94" i="1"/>
  <c r="GV94" i="1"/>
  <c r="HC94" i="1"/>
  <c r="C95" i="1"/>
  <c r="D95" i="1"/>
  <c r="I95" i="1"/>
  <c r="E224" i="7" s="1"/>
  <c r="K95" i="1"/>
  <c r="AC95" i="1"/>
  <c r="I229" i="7" s="1"/>
  <c r="AE95" i="1"/>
  <c r="AF95" i="1"/>
  <c r="AG95" i="1"/>
  <c r="AH95" i="1"/>
  <c r="CV95" i="1" s="1"/>
  <c r="U95" i="1" s="1"/>
  <c r="AI95" i="1"/>
  <c r="AJ95" i="1"/>
  <c r="CX95" i="1" s="1"/>
  <c r="CQ95" i="1"/>
  <c r="CU95" i="1"/>
  <c r="T95" i="1" s="1"/>
  <c r="CW95" i="1"/>
  <c r="V95" i="1" s="1"/>
  <c r="GL95" i="1"/>
  <c r="GO95" i="1"/>
  <c r="GP95" i="1"/>
  <c r="GV95" i="1"/>
  <c r="HC95" i="1" s="1"/>
  <c r="AC96" i="1"/>
  <c r="AE96" i="1"/>
  <c r="AF96" i="1"/>
  <c r="AG96" i="1"/>
  <c r="AH96" i="1"/>
  <c r="AI96" i="1"/>
  <c r="CW96" i="1" s="1"/>
  <c r="AJ96" i="1"/>
  <c r="CX96" i="1" s="1"/>
  <c r="CS96" i="1"/>
  <c r="CT96" i="1"/>
  <c r="CU96" i="1"/>
  <c r="CV96" i="1"/>
  <c r="GL96" i="1"/>
  <c r="GO96" i="1"/>
  <c r="GP96" i="1"/>
  <c r="GV96" i="1"/>
  <c r="HC96" i="1"/>
  <c r="C97" i="1"/>
  <c r="D97" i="1"/>
  <c r="I97" i="1"/>
  <c r="E236" i="7" s="1"/>
  <c r="K97" i="1"/>
  <c r="AC97" i="1"/>
  <c r="AE97" i="1"/>
  <c r="AF97" i="1"/>
  <c r="AG97" i="1"/>
  <c r="CU97" i="1" s="1"/>
  <c r="T97" i="1" s="1"/>
  <c r="AH97" i="1"/>
  <c r="AI97" i="1"/>
  <c r="AJ97" i="1"/>
  <c r="CX97" i="1" s="1"/>
  <c r="W97" i="1" s="1"/>
  <c r="CV97" i="1"/>
  <c r="U97" i="1" s="1"/>
  <c r="I243" i="7" s="1"/>
  <c r="AB243" i="7" s="1"/>
  <c r="CW97" i="1"/>
  <c r="V97" i="1" s="1"/>
  <c r="GL97" i="1"/>
  <c r="GO97" i="1"/>
  <c r="GP97" i="1"/>
  <c r="GV97" i="1"/>
  <c r="HC97" i="1"/>
  <c r="GX97" i="1" s="1"/>
  <c r="AC98" i="1"/>
  <c r="CQ98" i="1" s="1"/>
  <c r="AE98" i="1"/>
  <c r="AF98" i="1"/>
  <c r="AG98" i="1"/>
  <c r="AH98" i="1"/>
  <c r="AI98" i="1"/>
  <c r="CW98" i="1" s="1"/>
  <c r="AJ98" i="1"/>
  <c r="CX98" i="1" s="1"/>
  <c r="CS98" i="1"/>
  <c r="CT98" i="1"/>
  <c r="CU98" i="1"/>
  <c r="CV98" i="1"/>
  <c r="GL98" i="1"/>
  <c r="GO98" i="1"/>
  <c r="GP98" i="1"/>
  <c r="GV98" i="1"/>
  <c r="HC98" i="1" s="1"/>
  <c r="C99" i="1"/>
  <c r="D99" i="1"/>
  <c r="I99" i="1"/>
  <c r="K99" i="1"/>
  <c r="AC99" i="1"/>
  <c r="AE99" i="1"/>
  <c r="AF99" i="1"/>
  <c r="AG99" i="1"/>
  <c r="CU99" i="1" s="1"/>
  <c r="AH99" i="1"/>
  <c r="CV99" i="1" s="1"/>
  <c r="AI99" i="1"/>
  <c r="CW99" i="1" s="1"/>
  <c r="AJ99" i="1"/>
  <c r="CX99" i="1"/>
  <c r="GL99" i="1"/>
  <c r="GO99" i="1"/>
  <c r="GP99" i="1"/>
  <c r="GV99" i="1"/>
  <c r="HC99" i="1" s="1"/>
  <c r="GX99" i="1" s="1"/>
  <c r="AC100" i="1"/>
  <c r="CQ100" i="1" s="1"/>
  <c r="AE100" i="1"/>
  <c r="AF100" i="1"/>
  <c r="AG100" i="1"/>
  <c r="CU100" i="1" s="1"/>
  <c r="AH100" i="1"/>
  <c r="CV100" i="1" s="1"/>
  <c r="AI100" i="1"/>
  <c r="CW100" i="1" s="1"/>
  <c r="AJ100" i="1"/>
  <c r="CT100" i="1"/>
  <c r="CX100" i="1"/>
  <c r="GL100" i="1"/>
  <c r="GO100" i="1"/>
  <c r="GP100" i="1"/>
  <c r="GV100" i="1"/>
  <c r="HC100" i="1" s="1"/>
  <c r="C101" i="1"/>
  <c r="D101" i="1"/>
  <c r="I101" i="1"/>
  <c r="K101" i="1"/>
  <c r="AC101" i="1"/>
  <c r="I263" i="7" s="1"/>
  <c r="AD101" i="1"/>
  <c r="AE101" i="1"/>
  <c r="AF101" i="1"/>
  <c r="AG101" i="1"/>
  <c r="CU101" i="1" s="1"/>
  <c r="T101" i="1" s="1"/>
  <c r="AH101" i="1"/>
  <c r="AI101" i="1"/>
  <c r="AJ101" i="1"/>
  <c r="CS101" i="1"/>
  <c r="CV101" i="1"/>
  <c r="U101" i="1" s="1"/>
  <c r="I267" i="7" s="1"/>
  <c r="AB267" i="7" s="1"/>
  <c r="CW101" i="1"/>
  <c r="CX101" i="1"/>
  <c r="W101" i="1" s="1"/>
  <c r="GL101" i="1"/>
  <c r="GO101" i="1"/>
  <c r="GP101" i="1"/>
  <c r="GV101" i="1"/>
  <c r="HC101" i="1"/>
  <c r="GX101" i="1" s="1"/>
  <c r="I102" i="1"/>
  <c r="AC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W102" i="1" s="1"/>
  <c r="GL102" i="1"/>
  <c r="GO102" i="1"/>
  <c r="GP102" i="1"/>
  <c r="GV102" i="1"/>
  <c r="HC102" i="1" s="1"/>
  <c r="GX102" i="1"/>
  <c r="C104" i="1"/>
  <c r="D104" i="1"/>
  <c r="I104" i="1"/>
  <c r="K104" i="1"/>
  <c r="P104" i="1"/>
  <c r="AC104" i="1"/>
  <c r="AE104" i="1"/>
  <c r="AF104" i="1"/>
  <c r="AG104" i="1"/>
  <c r="AH104" i="1"/>
  <c r="CV104" i="1" s="1"/>
  <c r="AI104" i="1"/>
  <c r="CW104" i="1" s="1"/>
  <c r="V104" i="1" s="1"/>
  <c r="AJ104" i="1"/>
  <c r="CX104" i="1" s="1"/>
  <c r="W104" i="1" s="1"/>
  <c r="CR104" i="1"/>
  <c r="CS104" i="1"/>
  <c r="CT104" i="1"/>
  <c r="CU104" i="1"/>
  <c r="T104" i="1" s="1"/>
  <c r="GL104" i="1"/>
  <c r="GO104" i="1"/>
  <c r="GP104" i="1"/>
  <c r="GV104" i="1"/>
  <c r="HC104" i="1" s="1"/>
  <c r="GX104" i="1" s="1"/>
  <c r="C105" i="1"/>
  <c r="D105" i="1"/>
  <c r="I105" i="1"/>
  <c r="K105" i="1"/>
  <c r="AC105" i="1"/>
  <c r="AE105" i="1"/>
  <c r="AF105" i="1"/>
  <c r="AG105" i="1"/>
  <c r="CU105" i="1" s="1"/>
  <c r="AH105" i="1"/>
  <c r="CV105" i="1" s="1"/>
  <c r="AI105" i="1"/>
  <c r="CW105" i="1" s="1"/>
  <c r="V105" i="1" s="1"/>
  <c r="AJ105" i="1"/>
  <c r="CX105" i="1"/>
  <c r="GL105" i="1"/>
  <c r="GO105" i="1"/>
  <c r="GP105" i="1"/>
  <c r="GV105" i="1"/>
  <c r="HC105" i="1" s="1"/>
  <c r="C106" i="1"/>
  <c r="D106" i="1"/>
  <c r="Q106" i="1"/>
  <c r="AC106" i="1"/>
  <c r="P106" i="1" s="1"/>
  <c r="AD106" i="1"/>
  <c r="AE106" i="1"/>
  <c r="CS106" i="1" s="1"/>
  <c r="AF106" i="1"/>
  <c r="CT106" i="1" s="1"/>
  <c r="AG106" i="1"/>
  <c r="CU106" i="1" s="1"/>
  <c r="T106" i="1" s="1"/>
  <c r="AH106" i="1"/>
  <c r="AI106" i="1"/>
  <c r="CW106" i="1" s="1"/>
  <c r="V106" i="1" s="1"/>
  <c r="AJ106" i="1"/>
  <c r="CX106" i="1" s="1"/>
  <c r="W106" i="1" s="1"/>
  <c r="CR106" i="1"/>
  <c r="CV106" i="1"/>
  <c r="U106" i="1" s="1"/>
  <c r="GL106" i="1"/>
  <c r="GO106" i="1"/>
  <c r="GP106" i="1"/>
  <c r="GV106" i="1"/>
  <c r="HC106" i="1"/>
  <c r="GX106" i="1" s="1"/>
  <c r="C107" i="1"/>
  <c r="D107" i="1"/>
  <c r="AC107" i="1"/>
  <c r="AE107" i="1"/>
  <c r="AF107" i="1"/>
  <c r="AG107" i="1"/>
  <c r="AH107" i="1"/>
  <c r="AI107" i="1"/>
  <c r="CW107" i="1" s="1"/>
  <c r="AJ107" i="1"/>
  <c r="CX107" i="1" s="1"/>
  <c r="CQ107" i="1"/>
  <c r="CS107" i="1"/>
  <c r="CU107" i="1"/>
  <c r="CV107" i="1"/>
  <c r="GL107" i="1"/>
  <c r="GO107" i="1"/>
  <c r="GP107" i="1"/>
  <c r="GV107" i="1"/>
  <c r="HC107" i="1" s="1"/>
  <c r="C108" i="1"/>
  <c r="D108" i="1"/>
  <c r="I108" i="1"/>
  <c r="K108" i="1"/>
  <c r="AC108" i="1"/>
  <c r="AE108" i="1"/>
  <c r="AF108" i="1"/>
  <c r="AG108" i="1"/>
  <c r="CU108" i="1" s="1"/>
  <c r="AH108" i="1"/>
  <c r="AI108" i="1"/>
  <c r="CW108" i="1" s="1"/>
  <c r="AJ108" i="1"/>
  <c r="CV108" i="1"/>
  <c r="CX108" i="1"/>
  <c r="GL108" i="1"/>
  <c r="GO108" i="1"/>
  <c r="GP108" i="1"/>
  <c r="GV108" i="1"/>
  <c r="HC108" i="1"/>
  <c r="AC109" i="1"/>
  <c r="AE109" i="1"/>
  <c r="AF109" i="1"/>
  <c r="AG109" i="1"/>
  <c r="CU109" i="1" s="1"/>
  <c r="AH109" i="1"/>
  <c r="CV109" i="1" s="1"/>
  <c r="AI109" i="1"/>
  <c r="CW109" i="1" s="1"/>
  <c r="AJ109" i="1"/>
  <c r="CQ109" i="1"/>
  <c r="CS109" i="1"/>
  <c r="CT109" i="1"/>
  <c r="CX109" i="1"/>
  <c r="GL109" i="1"/>
  <c r="GO109" i="1"/>
  <c r="GP109" i="1"/>
  <c r="GV109" i="1"/>
  <c r="HC109" i="1" s="1"/>
  <c r="C110" i="1"/>
  <c r="D110" i="1"/>
  <c r="I110" i="1"/>
  <c r="I315" i="7" s="1"/>
  <c r="K110" i="1"/>
  <c r="Q110" i="1"/>
  <c r="K315" i="7" s="1"/>
  <c r="R110" i="1"/>
  <c r="K316" i="7" s="1"/>
  <c r="S110" i="1"/>
  <c r="AC110" i="1"/>
  <c r="I317" i="7" s="1"/>
  <c r="AE110" i="1"/>
  <c r="AF110" i="1"/>
  <c r="AG110" i="1"/>
  <c r="AH110" i="1"/>
  <c r="AI110" i="1"/>
  <c r="CW110" i="1" s="1"/>
  <c r="V110" i="1" s="1"/>
  <c r="AJ110" i="1"/>
  <c r="CX110" i="1" s="1"/>
  <c r="W110" i="1" s="1"/>
  <c r="CS110" i="1"/>
  <c r="CU110" i="1"/>
  <c r="T110" i="1" s="1"/>
  <c r="CV110" i="1"/>
  <c r="U110" i="1" s="1"/>
  <c r="I321" i="7" s="1"/>
  <c r="AB321" i="7" s="1"/>
  <c r="GL110" i="1"/>
  <c r="GO110" i="1"/>
  <c r="GP110" i="1"/>
  <c r="GV110" i="1"/>
  <c r="HC110" i="1" s="1"/>
  <c r="AC111" i="1"/>
  <c r="AE111" i="1"/>
  <c r="AF111" i="1"/>
  <c r="AG111" i="1"/>
  <c r="CU111" i="1" s="1"/>
  <c r="AH111" i="1"/>
  <c r="CV111" i="1" s="1"/>
  <c r="AI111" i="1"/>
  <c r="CW111" i="1" s="1"/>
  <c r="AJ111" i="1"/>
  <c r="CX111" i="1" s="1"/>
  <c r="GL111" i="1"/>
  <c r="GO111" i="1"/>
  <c r="GP111" i="1"/>
  <c r="GV111" i="1"/>
  <c r="HC111" i="1" s="1"/>
  <c r="C112" i="1"/>
  <c r="D112" i="1"/>
  <c r="I112" i="1"/>
  <c r="K112" i="1"/>
  <c r="AC112" i="1"/>
  <c r="P112" i="1" s="1"/>
  <c r="K327" i="7" s="1"/>
  <c r="AE112" i="1"/>
  <c r="CR112" i="1" s="1"/>
  <c r="AF112" i="1"/>
  <c r="AG112" i="1"/>
  <c r="CU112" i="1" s="1"/>
  <c r="AH112" i="1"/>
  <c r="CV112" i="1" s="1"/>
  <c r="U112" i="1" s="1"/>
  <c r="I331" i="7" s="1"/>
  <c r="AB331" i="7" s="1"/>
  <c r="AI112" i="1"/>
  <c r="CW112" i="1" s="1"/>
  <c r="V112" i="1" s="1"/>
  <c r="AJ112" i="1"/>
  <c r="CX112" i="1" s="1"/>
  <c r="W112" i="1" s="1"/>
  <c r="GL112" i="1"/>
  <c r="GO112" i="1"/>
  <c r="GP112" i="1"/>
  <c r="GV112" i="1"/>
  <c r="HC112" i="1"/>
  <c r="I113" i="1"/>
  <c r="AC113" i="1"/>
  <c r="AE113" i="1"/>
  <c r="AF113" i="1"/>
  <c r="AG113" i="1"/>
  <c r="CU113" i="1" s="1"/>
  <c r="AH113" i="1"/>
  <c r="CV113" i="1" s="1"/>
  <c r="AI113" i="1"/>
  <c r="CW113" i="1" s="1"/>
  <c r="AJ113" i="1"/>
  <c r="CX113" i="1" s="1"/>
  <c r="CS113" i="1"/>
  <c r="GL113" i="1"/>
  <c r="GO113" i="1"/>
  <c r="GP113" i="1"/>
  <c r="GV113" i="1"/>
  <c r="HC113" i="1" s="1"/>
  <c r="C114" i="1"/>
  <c r="D114" i="1"/>
  <c r="W114" i="1"/>
  <c r="AC114" i="1"/>
  <c r="CQ114" i="1" s="1"/>
  <c r="AE114" i="1"/>
  <c r="R114" i="1" s="1"/>
  <c r="AF114" i="1"/>
  <c r="S114" i="1" s="1"/>
  <c r="AG114" i="1"/>
  <c r="CU114" i="1" s="1"/>
  <c r="T114" i="1" s="1"/>
  <c r="AH114" i="1"/>
  <c r="CV114" i="1" s="1"/>
  <c r="U114" i="1" s="1"/>
  <c r="AI114" i="1"/>
  <c r="CW114" i="1" s="1"/>
  <c r="V114" i="1" s="1"/>
  <c r="AJ114" i="1"/>
  <c r="CX114" i="1" s="1"/>
  <c r="GL114" i="1"/>
  <c r="GO114" i="1"/>
  <c r="GP114" i="1"/>
  <c r="GV114" i="1"/>
  <c r="GX114" i="1"/>
  <c r="HC114" i="1"/>
  <c r="I115" i="1"/>
  <c r="P115" i="1"/>
  <c r="AC115" i="1"/>
  <c r="AE115" i="1"/>
  <c r="AF115" i="1"/>
  <c r="AG115" i="1"/>
  <c r="CU115" i="1" s="1"/>
  <c r="AH115" i="1"/>
  <c r="CV115" i="1" s="1"/>
  <c r="AI115" i="1"/>
  <c r="CW115" i="1" s="1"/>
  <c r="V115" i="1" s="1"/>
  <c r="AJ115" i="1"/>
  <c r="CX115" i="1" s="1"/>
  <c r="CQ115" i="1"/>
  <c r="GL115" i="1"/>
  <c r="GO115" i="1"/>
  <c r="GP115" i="1"/>
  <c r="GV115" i="1"/>
  <c r="HC115" i="1"/>
  <c r="C116" i="1"/>
  <c r="D116" i="1"/>
  <c r="I116" i="1"/>
  <c r="Q116" i="1" s="1"/>
  <c r="K337" i="7" s="1"/>
  <c r="K116" i="1"/>
  <c r="R116" i="1"/>
  <c r="K338" i="7" s="1"/>
  <c r="S116" i="1"/>
  <c r="K336" i="7" s="1"/>
  <c r="T116" i="1"/>
  <c r="U116" i="1"/>
  <c r="I343" i="7" s="1"/>
  <c r="AB343" i="7" s="1"/>
  <c r="AC116" i="1"/>
  <c r="AE116" i="1"/>
  <c r="AF116" i="1"/>
  <c r="AG116" i="1"/>
  <c r="CU116" i="1" s="1"/>
  <c r="AH116" i="1"/>
  <c r="AI116" i="1"/>
  <c r="CW116" i="1" s="1"/>
  <c r="V116" i="1" s="1"/>
  <c r="AJ116" i="1"/>
  <c r="CR116" i="1"/>
  <c r="CV116" i="1"/>
  <c r="CX116" i="1"/>
  <c r="W116" i="1" s="1"/>
  <c r="GL116" i="1"/>
  <c r="GO116" i="1"/>
  <c r="GP116" i="1"/>
  <c r="GV116" i="1"/>
  <c r="HC116" i="1"/>
  <c r="GX116" i="1" s="1"/>
  <c r="AC117" i="1"/>
  <c r="AE117" i="1"/>
  <c r="AF117" i="1"/>
  <c r="AG117" i="1"/>
  <c r="CU117" i="1" s="1"/>
  <c r="AH117" i="1"/>
  <c r="CV117" i="1" s="1"/>
  <c r="AI117" i="1"/>
  <c r="CW117" i="1" s="1"/>
  <c r="AJ117" i="1"/>
  <c r="CX117" i="1" s="1"/>
  <c r="GL117" i="1"/>
  <c r="GO117" i="1"/>
  <c r="GP117" i="1"/>
  <c r="GV117" i="1"/>
  <c r="HC117" i="1" s="1"/>
  <c r="C118" i="1"/>
  <c r="D118" i="1"/>
  <c r="T118" i="1"/>
  <c r="AC118" i="1"/>
  <c r="P118" i="1" s="1"/>
  <c r="AE118" i="1"/>
  <c r="AF118" i="1"/>
  <c r="CT118" i="1" s="1"/>
  <c r="AG118" i="1"/>
  <c r="AH118" i="1"/>
  <c r="AI118" i="1"/>
  <c r="CW118" i="1" s="1"/>
  <c r="V118" i="1" s="1"/>
  <c r="AJ118" i="1"/>
  <c r="CX118" i="1" s="1"/>
  <c r="W118" i="1" s="1"/>
  <c r="CU118" i="1"/>
  <c r="CV118" i="1"/>
  <c r="U118" i="1" s="1"/>
  <c r="GL118" i="1"/>
  <c r="GO118" i="1"/>
  <c r="GP118" i="1"/>
  <c r="GV118" i="1"/>
  <c r="HC118" i="1" s="1"/>
  <c r="GX118" i="1" s="1"/>
  <c r="I119" i="1"/>
  <c r="Q119" i="1" s="1"/>
  <c r="AC119" i="1"/>
  <c r="CQ119" i="1" s="1"/>
  <c r="AD119" i="1"/>
  <c r="AE119" i="1"/>
  <c r="CR119" i="1" s="1"/>
  <c r="AF119" i="1"/>
  <c r="CT119" i="1" s="1"/>
  <c r="AG119" i="1"/>
  <c r="CU119" i="1" s="1"/>
  <c r="T119" i="1" s="1"/>
  <c r="AH119" i="1"/>
  <c r="CV119" i="1" s="1"/>
  <c r="U119" i="1" s="1"/>
  <c r="AI119" i="1"/>
  <c r="CW119" i="1" s="1"/>
  <c r="AJ119" i="1"/>
  <c r="CX119" i="1"/>
  <c r="W119" i="1" s="1"/>
  <c r="GL119" i="1"/>
  <c r="GO119" i="1"/>
  <c r="GP119" i="1"/>
  <c r="GV119" i="1"/>
  <c r="HC119" i="1" s="1"/>
  <c r="GX119" i="1" s="1"/>
  <c r="I120" i="1"/>
  <c r="Q120" i="1" s="1"/>
  <c r="AC120" i="1"/>
  <c r="AE120" i="1"/>
  <c r="AF120" i="1"/>
  <c r="CT120" i="1" s="1"/>
  <c r="AG120" i="1"/>
  <c r="AH120" i="1"/>
  <c r="CV120" i="1" s="1"/>
  <c r="U120" i="1" s="1"/>
  <c r="AI120" i="1"/>
  <c r="CW120" i="1" s="1"/>
  <c r="AJ120" i="1"/>
  <c r="CX120" i="1" s="1"/>
  <c r="W120" i="1" s="1"/>
  <c r="CU120" i="1"/>
  <c r="T120" i="1" s="1"/>
  <c r="GL120" i="1"/>
  <c r="GO120" i="1"/>
  <c r="GP120" i="1"/>
  <c r="GV120" i="1"/>
  <c r="HC120" i="1" s="1"/>
  <c r="C122" i="1"/>
  <c r="I122" i="1"/>
  <c r="K122" i="1"/>
  <c r="W122" i="1"/>
  <c r="AC122" i="1"/>
  <c r="CQ122" i="1" s="1"/>
  <c r="P122" i="1" s="1"/>
  <c r="AD122" i="1"/>
  <c r="AE122" i="1"/>
  <c r="AF122" i="1"/>
  <c r="AG122" i="1"/>
  <c r="CU122" i="1" s="1"/>
  <c r="T122" i="1" s="1"/>
  <c r="AH122" i="1"/>
  <c r="CV122" i="1" s="1"/>
  <c r="U122" i="1" s="1"/>
  <c r="I354" i="7" s="1"/>
  <c r="AB354" i="7" s="1"/>
  <c r="AI122" i="1"/>
  <c r="AJ122" i="1"/>
  <c r="CX122" i="1" s="1"/>
  <c r="CW122" i="1"/>
  <c r="V122" i="1" s="1"/>
  <c r="CY122" i="1"/>
  <c r="X122" i="1" s="1"/>
  <c r="R348" i="7" s="1"/>
  <c r="CZ122" i="1"/>
  <c r="Y122" i="1" s="1"/>
  <c r="T348" i="7" s="1"/>
  <c r="GL122" i="1"/>
  <c r="GO122" i="1"/>
  <c r="GP122" i="1"/>
  <c r="GV122" i="1"/>
  <c r="HC122" i="1" s="1"/>
  <c r="GX122" i="1" s="1"/>
  <c r="I123" i="1"/>
  <c r="E353" i="7" s="1"/>
  <c r="AC123" i="1"/>
  <c r="AD123" i="1"/>
  <c r="CR123" i="1" s="1"/>
  <c r="Q123" i="1" s="1"/>
  <c r="AE123" i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 s="1"/>
  <c r="W123" i="1" s="1"/>
  <c r="CY123" i="1"/>
  <c r="X123" i="1" s="1"/>
  <c r="R353" i="7" s="1"/>
  <c r="CZ123" i="1"/>
  <c r="Y123" i="1" s="1"/>
  <c r="T353" i="7" s="1"/>
  <c r="GL123" i="1"/>
  <c r="GO123" i="1"/>
  <c r="GP123" i="1"/>
  <c r="GV123" i="1"/>
  <c r="HC123" i="1" s="1"/>
  <c r="GX123" i="1" s="1"/>
  <c r="C124" i="1"/>
  <c r="I124" i="1"/>
  <c r="I125" i="1" s="1"/>
  <c r="K124" i="1"/>
  <c r="W124" i="1"/>
  <c r="AC124" i="1"/>
  <c r="CQ124" i="1" s="1"/>
  <c r="P124" i="1" s="1"/>
  <c r="AD124" i="1"/>
  <c r="AE124" i="1"/>
  <c r="U357" i="7" s="1"/>
  <c r="AF124" i="1"/>
  <c r="AG124" i="1"/>
  <c r="AH124" i="1"/>
  <c r="CV124" i="1" s="1"/>
  <c r="U124" i="1" s="1"/>
  <c r="I361" i="7" s="1"/>
  <c r="AB361" i="7" s="1"/>
  <c r="AI124" i="1"/>
  <c r="CW124" i="1" s="1"/>
  <c r="V124" i="1" s="1"/>
  <c r="AJ124" i="1"/>
  <c r="CX124" i="1" s="1"/>
  <c r="CU124" i="1"/>
  <c r="T124" i="1" s="1"/>
  <c r="CY124" i="1"/>
  <c r="X124" i="1" s="1"/>
  <c r="R357" i="7" s="1"/>
  <c r="CZ124" i="1"/>
  <c r="Y124" i="1" s="1"/>
  <c r="T357" i="7" s="1"/>
  <c r="GL124" i="1"/>
  <c r="GO124" i="1"/>
  <c r="GP124" i="1"/>
  <c r="GV124" i="1"/>
  <c r="HC124" i="1" s="1"/>
  <c r="GX124" i="1" s="1"/>
  <c r="AC125" i="1"/>
  <c r="CQ125" i="1" s="1"/>
  <c r="P125" i="1" s="1"/>
  <c r="AD125" i="1"/>
  <c r="CR125" i="1" s="1"/>
  <c r="Q125" i="1" s="1"/>
  <c r="AE125" i="1"/>
  <c r="AF125" i="1"/>
  <c r="AG125" i="1"/>
  <c r="CU125" i="1" s="1"/>
  <c r="AH125" i="1"/>
  <c r="CV125" i="1" s="1"/>
  <c r="AI125" i="1"/>
  <c r="AJ125" i="1"/>
  <c r="CX125" i="1" s="1"/>
  <c r="CW125" i="1"/>
  <c r="CY125" i="1"/>
  <c r="X125" i="1" s="1"/>
  <c r="R360" i="7" s="1"/>
  <c r="CZ125" i="1"/>
  <c r="Y125" i="1" s="1"/>
  <c r="T360" i="7" s="1"/>
  <c r="GL125" i="1"/>
  <c r="GO125" i="1"/>
  <c r="GP125" i="1"/>
  <c r="GV125" i="1"/>
  <c r="HC125" i="1" s="1"/>
  <c r="GX125" i="1" s="1"/>
  <c r="C126" i="1"/>
  <c r="AC126" i="1"/>
  <c r="AB126" i="1" s="1"/>
  <c r="AD126" i="1"/>
  <c r="CR126" i="1" s="1"/>
  <c r="AE126" i="1"/>
  <c r="AF126" i="1"/>
  <c r="AG126" i="1"/>
  <c r="CU126" i="1" s="1"/>
  <c r="AH126" i="1"/>
  <c r="CV126" i="1" s="1"/>
  <c r="AI126" i="1"/>
  <c r="CW126" i="1" s="1"/>
  <c r="AJ126" i="1"/>
  <c r="CX126" i="1"/>
  <c r="CY126" i="1"/>
  <c r="X126" i="1" s="1"/>
  <c r="R364" i="7" s="1"/>
  <c r="CZ126" i="1"/>
  <c r="Y126" i="1" s="1"/>
  <c r="T364" i="7" s="1"/>
  <c r="GL126" i="1"/>
  <c r="GO126" i="1"/>
  <c r="GP126" i="1"/>
  <c r="GV126" i="1"/>
  <c r="HC126" i="1" s="1"/>
  <c r="AC127" i="1"/>
  <c r="AD127" i="1"/>
  <c r="AE127" i="1"/>
  <c r="AF127" i="1"/>
  <c r="AG127" i="1"/>
  <c r="CU127" i="1" s="1"/>
  <c r="AH127" i="1"/>
  <c r="CV127" i="1" s="1"/>
  <c r="AI127" i="1"/>
  <c r="CW127" i="1" s="1"/>
  <c r="AJ127" i="1"/>
  <c r="CX127" i="1" s="1"/>
  <c r="CQ127" i="1"/>
  <c r="CR127" i="1"/>
  <c r="CY127" i="1"/>
  <c r="X127" i="1" s="1"/>
  <c r="R367" i="7" s="1"/>
  <c r="CZ127" i="1"/>
  <c r="Y127" i="1" s="1"/>
  <c r="T367" i="7" s="1"/>
  <c r="GL127" i="1"/>
  <c r="GO127" i="1"/>
  <c r="GP127" i="1"/>
  <c r="GV127" i="1"/>
  <c r="HC127" i="1" s="1"/>
  <c r="C128" i="1"/>
  <c r="AC128" i="1"/>
  <c r="AD128" i="1"/>
  <c r="CR128" i="1" s="1"/>
  <c r="AE128" i="1"/>
  <c r="AF128" i="1"/>
  <c r="AG128" i="1"/>
  <c r="CU128" i="1" s="1"/>
  <c r="AH128" i="1"/>
  <c r="CV128" i="1" s="1"/>
  <c r="AI128" i="1"/>
  <c r="CW128" i="1" s="1"/>
  <c r="AJ128" i="1"/>
  <c r="CX128" i="1" s="1"/>
  <c r="CY128" i="1"/>
  <c r="X128" i="1" s="1"/>
  <c r="R371" i="7" s="1"/>
  <c r="CZ128" i="1"/>
  <c r="Y128" i="1" s="1"/>
  <c r="T371" i="7" s="1"/>
  <c r="GL128" i="1"/>
  <c r="GO128" i="1"/>
  <c r="GP128" i="1"/>
  <c r="GV128" i="1"/>
  <c r="HC128" i="1" s="1"/>
  <c r="AC129" i="1"/>
  <c r="AD129" i="1"/>
  <c r="CR129" i="1" s="1"/>
  <c r="AE129" i="1"/>
  <c r="AF129" i="1"/>
  <c r="AG129" i="1"/>
  <c r="CU129" i="1" s="1"/>
  <c r="AH129" i="1"/>
  <c r="CV129" i="1" s="1"/>
  <c r="AI129" i="1"/>
  <c r="AJ129" i="1"/>
  <c r="CX129" i="1" s="1"/>
  <c r="CW129" i="1"/>
  <c r="CY129" i="1"/>
  <c r="X129" i="1" s="1"/>
  <c r="R375" i="7" s="1"/>
  <c r="CZ129" i="1"/>
  <c r="Y129" i="1" s="1"/>
  <c r="T375" i="7" s="1"/>
  <c r="GL129" i="1"/>
  <c r="GO129" i="1"/>
  <c r="GP129" i="1"/>
  <c r="GV129" i="1"/>
  <c r="HC129" i="1"/>
  <c r="B131" i="1"/>
  <c r="B87" i="1" s="1"/>
  <c r="C131" i="1"/>
  <c r="C87" i="1" s="1"/>
  <c r="D131" i="1"/>
  <c r="D87" i="1" s="1"/>
  <c r="F131" i="1"/>
  <c r="F87" i="1" s="1"/>
  <c r="G131" i="1"/>
  <c r="BX131" i="1"/>
  <c r="BX87" i="1" s="1"/>
  <c r="BY131" i="1"/>
  <c r="BY87" i="1" s="1"/>
  <c r="CK131" i="1"/>
  <c r="CK87" i="1" s="1"/>
  <c r="CL131" i="1"/>
  <c r="CL87" i="1" s="1"/>
  <c r="CM131" i="1"/>
  <c r="CM87" i="1" s="1"/>
  <c r="D161" i="1"/>
  <c r="E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6" i="1"/>
  <c r="D166" i="1"/>
  <c r="I166" i="1"/>
  <c r="K166" i="1"/>
  <c r="R166" i="1"/>
  <c r="K391" i="7" s="1"/>
  <c r="AC166" i="1"/>
  <c r="CQ166" i="1" s="1"/>
  <c r="AE166" i="1"/>
  <c r="AF166" i="1"/>
  <c r="AG166" i="1"/>
  <c r="CU166" i="1" s="1"/>
  <c r="T166" i="1" s="1"/>
  <c r="AH166" i="1"/>
  <c r="AI166" i="1"/>
  <c r="AJ166" i="1"/>
  <c r="CT166" i="1"/>
  <c r="CV166" i="1"/>
  <c r="U166" i="1" s="1"/>
  <c r="I395" i="7" s="1"/>
  <c r="AB395" i="7" s="1"/>
  <c r="CW166" i="1"/>
  <c r="V166" i="1" s="1"/>
  <c r="CX166" i="1"/>
  <c r="W166" i="1" s="1"/>
  <c r="GL166" i="1"/>
  <c r="GN166" i="1"/>
  <c r="GP166" i="1"/>
  <c r="GV166" i="1"/>
  <c r="HC166" i="1" s="1"/>
  <c r="GX166" i="1" s="1"/>
  <c r="I167" i="1"/>
  <c r="K167" i="1"/>
  <c r="AC167" i="1"/>
  <c r="AE167" i="1"/>
  <c r="AF167" i="1"/>
  <c r="AG167" i="1"/>
  <c r="CU167" i="1" s="1"/>
  <c r="T167" i="1" s="1"/>
  <c r="AH167" i="1"/>
  <c r="CV167" i="1" s="1"/>
  <c r="AI167" i="1"/>
  <c r="CW167" i="1" s="1"/>
  <c r="AJ167" i="1"/>
  <c r="CX167" i="1" s="1"/>
  <c r="W167" i="1" s="1"/>
  <c r="GL167" i="1"/>
  <c r="GO167" i="1"/>
  <c r="GP167" i="1"/>
  <c r="GV167" i="1"/>
  <c r="HC167" i="1" s="1"/>
  <c r="C169" i="1"/>
  <c r="D169" i="1"/>
  <c r="I169" i="1"/>
  <c r="P169" i="1" s="1"/>
  <c r="K409" i="7" s="1"/>
  <c r="K169" i="1"/>
  <c r="AC169" i="1"/>
  <c r="AE169" i="1"/>
  <c r="AF169" i="1"/>
  <c r="AG169" i="1"/>
  <c r="CU169" i="1" s="1"/>
  <c r="T169" i="1" s="1"/>
  <c r="AH169" i="1"/>
  <c r="CV169" i="1" s="1"/>
  <c r="U169" i="1" s="1"/>
  <c r="I412" i="7" s="1"/>
  <c r="AB412" i="7" s="1"/>
  <c r="AI169" i="1"/>
  <c r="CW169" i="1" s="1"/>
  <c r="V169" i="1" s="1"/>
  <c r="AJ169" i="1"/>
  <c r="CX169" i="1" s="1"/>
  <c r="W169" i="1" s="1"/>
  <c r="CQ169" i="1"/>
  <c r="GL169" i="1"/>
  <c r="GN169" i="1"/>
  <c r="GP169" i="1"/>
  <c r="GV169" i="1"/>
  <c r="HC169" i="1" s="1"/>
  <c r="GX169" i="1" s="1"/>
  <c r="I170" i="1"/>
  <c r="K170" i="1"/>
  <c r="AC170" i="1"/>
  <c r="AE170" i="1"/>
  <c r="AF170" i="1"/>
  <c r="S415" i="7" s="1"/>
  <c r="AG170" i="1"/>
  <c r="AH170" i="1"/>
  <c r="AI170" i="1"/>
  <c r="AJ170" i="1"/>
  <c r="CT170" i="1"/>
  <c r="CU170" i="1"/>
  <c r="CV170" i="1"/>
  <c r="U170" i="1" s="1"/>
  <c r="CW170" i="1"/>
  <c r="V170" i="1" s="1"/>
  <c r="CX170" i="1"/>
  <c r="GL170" i="1"/>
  <c r="GO170" i="1"/>
  <c r="GP170" i="1"/>
  <c r="GV170" i="1"/>
  <c r="HC170" i="1" s="1"/>
  <c r="C172" i="1"/>
  <c r="D172" i="1"/>
  <c r="I172" i="1"/>
  <c r="K172" i="1"/>
  <c r="Q172" i="1"/>
  <c r="K424" i="7" s="1"/>
  <c r="R172" i="1"/>
  <c r="K425" i="7" s="1"/>
  <c r="AC172" i="1"/>
  <c r="AD172" i="1"/>
  <c r="AB172" i="1" s="1"/>
  <c r="AE172" i="1"/>
  <c r="AF172" i="1"/>
  <c r="AG172" i="1"/>
  <c r="CU172" i="1" s="1"/>
  <c r="AH172" i="1"/>
  <c r="CV172" i="1" s="1"/>
  <c r="AI172" i="1"/>
  <c r="CW172" i="1" s="1"/>
  <c r="AJ172" i="1"/>
  <c r="CX172" i="1" s="1"/>
  <c r="GL172" i="1"/>
  <c r="GN172" i="1"/>
  <c r="GP172" i="1"/>
  <c r="GV172" i="1"/>
  <c r="HC172" i="1" s="1"/>
  <c r="GX172" i="1" s="1"/>
  <c r="K173" i="1"/>
  <c r="AC173" i="1"/>
  <c r="AE173" i="1"/>
  <c r="AF173" i="1"/>
  <c r="AG173" i="1"/>
  <c r="AH173" i="1"/>
  <c r="CV173" i="1" s="1"/>
  <c r="AI173" i="1"/>
  <c r="CW173" i="1" s="1"/>
  <c r="AJ173" i="1"/>
  <c r="CX173" i="1" s="1"/>
  <c r="CQ173" i="1"/>
  <c r="CR173" i="1"/>
  <c r="CS173" i="1"/>
  <c r="CT173" i="1"/>
  <c r="CU173" i="1"/>
  <c r="GL173" i="1"/>
  <c r="GO173" i="1"/>
  <c r="GP173" i="1"/>
  <c r="GV173" i="1"/>
  <c r="HC173" i="1"/>
  <c r="C175" i="1"/>
  <c r="D175" i="1"/>
  <c r="I175" i="1"/>
  <c r="K175" i="1"/>
  <c r="AC175" i="1"/>
  <c r="AD175" i="1"/>
  <c r="AE175" i="1"/>
  <c r="AF175" i="1"/>
  <c r="AG175" i="1"/>
  <c r="CU175" i="1" s="1"/>
  <c r="AH175" i="1"/>
  <c r="CV175" i="1" s="1"/>
  <c r="AI175" i="1"/>
  <c r="AJ175" i="1"/>
  <c r="CX175" i="1" s="1"/>
  <c r="W175" i="1" s="1"/>
  <c r="CW175" i="1"/>
  <c r="GL175" i="1"/>
  <c r="GN175" i="1"/>
  <c r="GP175" i="1"/>
  <c r="GV175" i="1"/>
  <c r="HC175" i="1" s="1"/>
  <c r="GX175" i="1" s="1"/>
  <c r="AC176" i="1"/>
  <c r="AD176" i="1"/>
  <c r="AE176" i="1"/>
  <c r="AF176" i="1"/>
  <c r="AG176" i="1"/>
  <c r="CU176" i="1" s="1"/>
  <c r="AH176" i="1"/>
  <c r="CV176" i="1" s="1"/>
  <c r="AI176" i="1"/>
  <c r="CW176" i="1" s="1"/>
  <c r="AJ176" i="1"/>
  <c r="CX176" i="1" s="1"/>
  <c r="GL176" i="1"/>
  <c r="GO176" i="1"/>
  <c r="GP176" i="1"/>
  <c r="GV176" i="1"/>
  <c r="HC176" i="1" s="1"/>
  <c r="C177" i="1"/>
  <c r="D177" i="1"/>
  <c r="I177" i="1"/>
  <c r="K177" i="1"/>
  <c r="AC177" i="1"/>
  <c r="AE177" i="1"/>
  <c r="R177" i="1" s="1"/>
  <c r="K457" i="7" s="1"/>
  <c r="AF177" i="1"/>
  <c r="AG177" i="1"/>
  <c r="CU177" i="1" s="1"/>
  <c r="T177" i="1" s="1"/>
  <c r="AH177" i="1"/>
  <c r="CV177" i="1" s="1"/>
  <c r="U177" i="1" s="1"/>
  <c r="I462" i="7" s="1"/>
  <c r="AB462" i="7" s="1"/>
  <c r="AI177" i="1"/>
  <c r="CW177" i="1" s="1"/>
  <c r="V177" i="1" s="1"/>
  <c r="AJ177" i="1"/>
  <c r="CX177" i="1"/>
  <c r="W177" i="1" s="1"/>
  <c r="GL177" i="1"/>
  <c r="GN177" i="1"/>
  <c r="GP177" i="1"/>
  <c r="GV177" i="1"/>
  <c r="HC177" i="1" s="1"/>
  <c r="GX177" i="1" s="1"/>
  <c r="AC178" i="1"/>
  <c r="AD178" i="1"/>
  <c r="AE178" i="1"/>
  <c r="AF178" i="1"/>
  <c r="AG178" i="1"/>
  <c r="CU178" i="1" s="1"/>
  <c r="AH178" i="1"/>
  <c r="CV178" i="1" s="1"/>
  <c r="AI178" i="1"/>
  <c r="CW178" i="1" s="1"/>
  <c r="AJ178" i="1"/>
  <c r="CX178" i="1" s="1"/>
  <c r="GL178" i="1"/>
  <c r="GN178" i="1"/>
  <c r="GP178" i="1"/>
  <c r="GV178" i="1"/>
  <c r="HC178" i="1" s="1"/>
  <c r="B180" i="1"/>
  <c r="B163" i="1" s="1"/>
  <c r="C180" i="1"/>
  <c r="C163" i="1" s="1"/>
  <c r="D180" i="1"/>
  <c r="D163" i="1" s="1"/>
  <c r="F180" i="1"/>
  <c r="F163" i="1" s="1"/>
  <c r="G180" i="1"/>
  <c r="BX180" i="1"/>
  <c r="BY180" i="1"/>
  <c r="CK180" i="1"/>
  <c r="CK163" i="1" s="1"/>
  <c r="CL180" i="1"/>
  <c r="BC180" i="1" s="1"/>
  <c r="CM180" i="1"/>
  <c r="BD180" i="1" s="1"/>
  <c r="B210" i="1"/>
  <c r="B22" i="1" s="1"/>
  <c r="C210" i="1"/>
  <c r="C22" i="1" s="1"/>
  <c r="D210" i="1"/>
  <c r="D22" i="1" s="1"/>
  <c r="F210" i="1"/>
  <c r="F22" i="1" s="1"/>
  <c r="G210" i="1"/>
  <c r="B240" i="1"/>
  <c r="B18" i="1" s="1"/>
  <c r="C240" i="1"/>
  <c r="C18" i="1" s="1"/>
  <c r="D240" i="1"/>
  <c r="D18" i="1" s="1"/>
  <c r="F240" i="1"/>
  <c r="F18" i="1" s="1"/>
  <c r="G240" i="1"/>
  <c r="G18" i="1" s="1"/>
  <c r="F12" i="6"/>
  <c r="G12" i="6"/>
  <c r="E360" i="7" l="1"/>
  <c r="I360" i="7"/>
  <c r="X360" i="7" s="1"/>
  <c r="AQ26" i="1"/>
  <c r="F65" i="1"/>
  <c r="V404" i="7"/>
  <c r="U404" i="7"/>
  <c r="I408" i="7"/>
  <c r="W408" i="7" s="1"/>
  <c r="V125" i="1"/>
  <c r="AD90" i="1"/>
  <c r="AB90" i="1" s="1"/>
  <c r="V184" i="7"/>
  <c r="U184" i="7"/>
  <c r="I188" i="7"/>
  <c r="W188" i="7" s="1"/>
  <c r="CR90" i="1"/>
  <c r="I187" i="7"/>
  <c r="T175" i="1"/>
  <c r="C399" i="7"/>
  <c r="E398" i="7"/>
  <c r="CR177" i="1"/>
  <c r="S177" i="1"/>
  <c r="K455" i="7" s="1"/>
  <c r="I456" i="7"/>
  <c r="C454" i="7"/>
  <c r="E453" i="7"/>
  <c r="BZ180" i="1"/>
  <c r="CR172" i="1"/>
  <c r="I425" i="7"/>
  <c r="W425" i="7" s="1"/>
  <c r="V421" i="7"/>
  <c r="U421" i="7"/>
  <c r="R170" i="1"/>
  <c r="V415" i="7"/>
  <c r="U415" i="7"/>
  <c r="U167" i="1"/>
  <c r="U125" i="1"/>
  <c r="S120" i="1"/>
  <c r="CY116" i="1"/>
  <c r="X116" i="1" s="1"/>
  <c r="R334" i="7" s="1"/>
  <c r="P116" i="1"/>
  <c r="I339" i="7"/>
  <c r="V328" i="7"/>
  <c r="U328" i="7"/>
  <c r="R112" i="1"/>
  <c r="E324" i="7"/>
  <c r="C325" i="7"/>
  <c r="S300" i="7"/>
  <c r="Q300" i="7"/>
  <c r="I302" i="7"/>
  <c r="W302" i="7" s="1"/>
  <c r="U105" i="1"/>
  <c r="I289" i="7" s="1"/>
  <c r="AB289" i="7" s="1"/>
  <c r="Q102" i="1"/>
  <c r="E264" i="7"/>
  <c r="V99" i="1"/>
  <c r="S97" i="1"/>
  <c r="K238" i="7" s="1"/>
  <c r="S236" i="7"/>
  <c r="Q236" i="7"/>
  <c r="S95" i="1"/>
  <c r="K226" i="7" s="1"/>
  <c r="S224" i="7"/>
  <c r="Q224" i="7"/>
  <c r="I226" i="7"/>
  <c r="W226" i="7" s="1"/>
  <c r="R93" i="1"/>
  <c r="K216" i="7" s="1"/>
  <c r="U212" i="7"/>
  <c r="I216" i="7"/>
  <c r="W216" i="7" s="1"/>
  <c r="CQ90" i="1"/>
  <c r="CS37" i="1"/>
  <c r="I457" i="7"/>
  <c r="W457" i="7" s="1"/>
  <c r="CT36" i="1"/>
  <c r="S36" i="1"/>
  <c r="S74" i="7"/>
  <c r="I79" i="7" s="1"/>
  <c r="Q74" i="7"/>
  <c r="I78" i="7" s="1"/>
  <c r="CI180" i="1"/>
  <c r="C439" i="7"/>
  <c r="I441" i="7"/>
  <c r="E438" i="7"/>
  <c r="P170" i="1"/>
  <c r="I415" i="7"/>
  <c r="X417" i="7" s="1"/>
  <c r="T125" i="1"/>
  <c r="CT122" i="1"/>
  <c r="S122" i="1" s="1"/>
  <c r="K350" i="7" s="1"/>
  <c r="Q348" i="7"/>
  <c r="I350" i="7"/>
  <c r="W350" i="7" s="1"/>
  <c r="S348" i="7"/>
  <c r="CQ113" i="1"/>
  <c r="I328" i="7"/>
  <c r="X328" i="7" s="1"/>
  <c r="CZ110" i="1"/>
  <c r="Y110" i="1" s="1"/>
  <c r="T312" i="7" s="1"/>
  <c r="K314" i="7"/>
  <c r="U300" i="7"/>
  <c r="I304" i="7"/>
  <c r="W304" i="7" s="1"/>
  <c r="V300" i="7"/>
  <c r="R97" i="1"/>
  <c r="V236" i="7"/>
  <c r="U236" i="7"/>
  <c r="R95" i="1"/>
  <c r="K228" i="7" s="1"/>
  <c r="V224" i="7"/>
  <c r="CT51" i="1"/>
  <c r="S157" i="7"/>
  <c r="I163" i="7" s="1"/>
  <c r="I159" i="7"/>
  <c r="W159" i="7" s="1"/>
  <c r="Q157" i="7"/>
  <c r="I162" i="7" s="1"/>
  <c r="O165" i="7" s="1"/>
  <c r="CT38" i="1"/>
  <c r="Q91" i="7"/>
  <c r="I94" i="7" s="1"/>
  <c r="I93" i="7"/>
  <c r="W93" i="7" s="1"/>
  <c r="S30" i="1"/>
  <c r="K30" i="7" s="1"/>
  <c r="S29" i="7"/>
  <c r="I32" i="7" s="1"/>
  <c r="Q29" i="7"/>
  <c r="I31" i="7" s="1"/>
  <c r="I30" i="7"/>
  <c r="W30" i="7" s="1"/>
  <c r="DG36" i="3"/>
  <c r="DF36" i="3"/>
  <c r="DJ36" i="3" s="1"/>
  <c r="CS126" i="1"/>
  <c r="CG180" i="1"/>
  <c r="AX180" i="1" s="1"/>
  <c r="V175" i="1"/>
  <c r="CQ172" i="1"/>
  <c r="I426" i="7"/>
  <c r="W170" i="1"/>
  <c r="Q169" i="1"/>
  <c r="K407" i="7" s="1"/>
  <c r="I407" i="7"/>
  <c r="C405" i="7"/>
  <c r="E404" i="7"/>
  <c r="S167" i="1"/>
  <c r="Q398" i="7"/>
  <c r="S398" i="7"/>
  <c r="I389" i="7"/>
  <c r="W389" i="7" s="1"/>
  <c r="S387" i="7"/>
  <c r="I394" i="7" s="1"/>
  <c r="Q387" i="7"/>
  <c r="I393" i="7" s="1"/>
  <c r="G87" i="1"/>
  <c r="A380" i="7"/>
  <c r="CT128" i="1"/>
  <c r="CT125" i="1"/>
  <c r="S125" i="1" s="1"/>
  <c r="CP125" i="1" s="1"/>
  <c r="O125" i="1" s="1"/>
  <c r="S360" i="7"/>
  <c r="Q360" i="7"/>
  <c r="I352" i="7"/>
  <c r="W352" i="7" s="1"/>
  <c r="U348" i="7"/>
  <c r="P113" i="1"/>
  <c r="AD108" i="1"/>
  <c r="Q282" i="7"/>
  <c r="I287" i="7" s="1"/>
  <c r="T99" i="1"/>
  <c r="AD97" i="1"/>
  <c r="P93" i="1"/>
  <c r="K217" i="7" s="1"/>
  <c r="I217" i="7"/>
  <c r="CS51" i="1"/>
  <c r="V157" i="7"/>
  <c r="U157" i="7"/>
  <c r="AD51" i="1"/>
  <c r="AB51" i="1" s="1"/>
  <c r="CQ50" i="1"/>
  <c r="I154" i="7"/>
  <c r="S46" i="1"/>
  <c r="K137" i="7" s="1"/>
  <c r="S136" i="7"/>
  <c r="I140" i="7" s="1"/>
  <c r="I137" i="7"/>
  <c r="W137" i="7" s="1"/>
  <c r="Q136" i="7"/>
  <c r="I139" i="7" s="1"/>
  <c r="AB44" i="1"/>
  <c r="P39" i="1"/>
  <c r="E99" i="7"/>
  <c r="CR38" i="1"/>
  <c r="U91" i="7"/>
  <c r="V91" i="7"/>
  <c r="DF37" i="3"/>
  <c r="DJ37" i="3" s="1"/>
  <c r="DG37" i="3"/>
  <c r="C100" i="7"/>
  <c r="CQ167" i="1"/>
  <c r="I398" i="7"/>
  <c r="X400" i="7" s="1"/>
  <c r="G163" i="1"/>
  <c r="A466" i="7"/>
  <c r="Q170" i="1"/>
  <c r="E415" i="7"/>
  <c r="C416" i="7"/>
  <c r="CR167" i="1"/>
  <c r="V398" i="7"/>
  <c r="U398" i="7"/>
  <c r="AD166" i="1"/>
  <c r="AB166" i="1" s="1"/>
  <c r="V387" i="7"/>
  <c r="U387" i="7"/>
  <c r="I391" i="7"/>
  <c r="W391" i="7" s="1"/>
  <c r="CS128" i="1"/>
  <c r="CT126" i="1"/>
  <c r="U360" i="7"/>
  <c r="I359" i="7"/>
  <c r="S357" i="7"/>
  <c r="Q357" i="7"/>
  <c r="CR122" i="1"/>
  <c r="Q122" i="1" s="1"/>
  <c r="K351" i="7" s="1"/>
  <c r="I351" i="7"/>
  <c r="CY114" i="1"/>
  <c r="X114" i="1" s="1"/>
  <c r="W113" i="1"/>
  <c r="E328" i="7"/>
  <c r="CT111" i="1"/>
  <c r="GX105" i="1"/>
  <c r="V282" i="7"/>
  <c r="U282" i="7"/>
  <c r="I286" i="7"/>
  <c r="W286" i="7" s="1"/>
  <c r="Q104" i="1"/>
  <c r="K275" i="7" s="1"/>
  <c r="E272" i="7"/>
  <c r="I275" i="7"/>
  <c r="C273" i="7"/>
  <c r="AD100" i="1"/>
  <c r="CS100" i="1"/>
  <c r="S99" i="1"/>
  <c r="K248" i="7" s="1"/>
  <c r="S246" i="7"/>
  <c r="Q246" i="7"/>
  <c r="I248" i="7"/>
  <c r="W248" i="7" s="1"/>
  <c r="P97" i="1"/>
  <c r="K239" i="7" s="1"/>
  <c r="I239" i="7"/>
  <c r="E194" i="7"/>
  <c r="C195" i="7"/>
  <c r="I197" i="7"/>
  <c r="S49" i="1"/>
  <c r="S148" i="7"/>
  <c r="Q148" i="7"/>
  <c r="P134" i="7"/>
  <c r="I238" i="7"/>
  <c r="CT101" i="1"/>
  <c r="S258" i="7"/>
  <c r="I266" i="7" s="1"/>
  <c r="Q258" i="7"/>
  <c r="I265" i="7" s="1"/>
  <c r="I260" i="7"/>
  <c r="K159" i="7"/>
  <c r="CS49" i="1"/>
  <c r="U148" i="7"/>
  <c r="V148" i="7"/>
  <c r="AD49" i="1"/>
  <c r="G22" i="1"/>
  <c r="A470" i="7"/>
  <c r="AQ470" i="7"/>
  <c r="CR178" i="1"/>
  <c r="S453" i="7"/>
  <c r="Q453" i="7"/>
  <c r="I455" i="7"/>
  <c r="P172" i="1"/>
  <c r="K426" i="7" s="1"/>
  <c r="CD180" i="1"/>
  <c r="S404" i="7"/>
  <c r="I411" i="7" s="1"/>
  <c r="I406" i="7"/>
  <c r="W406" i="7" s="1"/>
  <c r="Q404" i="7"/>
  <c r="I410" i="7" s="1"/>
  <c r="H413" i="7" s="1"/>
  <c r="GX167" i="1"/>
  <c r="Q167" i="1"/>
  <c r="AB128" i="1"/>
  <c r="AB124" i="1"/>
  <c r="U353" i="7"/>
  <c r="V120" i="1"/>
  <c r="CR117" i="1"/>
  <c r="U340" i="7"/>
  <c r="W115" i="1"/>
  <c r="AD114" i="1"/>
  <c r="AB114" i="1" s="1"/>
  <c r="S324" i="7"/>
  <c r="Q324" i="7"/>
  <c r="I326" i="7"/>
  <c r="E312" i="7"/>
  <c r="C313" i="7"/>
  <c r="I303" i="7"/>
  <c r="C301" i="7"/>
  <c r="E300" i="7"/>
  <c r="CT102" i="1"/>
  <c r="S264" i="7"/>
  <c r="Q264" i="7"/>
  <c r="I262" i="7"/>
  <c r="W262" i="7" s="1"/>
  <c r="R101" i="1"/>
  <c r="K262" i="7" s="1"/>
  <c r="P99" i="1"/>
  <c r="K251" i="7" s="1"/>
  <c r="I251" i="7"/>
  <c r="U93" i="1"/>
  <c r="I221" i="7" s="1"/>
  <c r="AB221" i="7" s="1"/>
  <c r="S184" i="7"/>
  <c r="I190" i="7" s="1"/>
  <c r="Q184" i="7"/>
  <c r="I189" i="7" s="1"/>
  <c r="X192" i="7" s="1"/>
  <c r="R51" i="1"/>
  <c r="K161" i="7" s="1"/>
  <c r="CQ46" i="1"/>
  <c r="I138" i="7"/>
  <c r="CP41" i="1"/>
  <c r="O41" i="1" s="1"/>
  <c r="CU14" i="3"/>
  <c r="E91" i="7"/>
  <c r="Q38" i="1"/>
  <c r="R99" i="1"/>
  <c r="K250" i="7" s="1"/>
  <c r="I250" i="7"/>
  <c r="W250" i="7" s="1"/>
  <c r="V246" i="7"/>
  <c r="U246" i="7"/>
  <c r="AD112" i="1"/>
  <c r="AB112" i="1" s="1"/>
  <c r="U324" i="7"/>
  <c r="V324" i="7"/>
  <c r="E282" i="7"/>
  <c r="C283" i="7"/>
  <c r="I285" i="7"/>
  <c r="P177" i="1"/>
  <c r="I458" i="7"/>
  <c r="U115" i="1"/>
  <c r="CS32" i="1"/>
  <c r="U38" i="7"/>
  <c r="V38" i="7"/>
  <c r="R32" i="1"/>
  <c r="I23" i="7"/>
  <c r="W23" i="7" s="1"/>
  <c r="S29" i="1"/>
  <c r="CT29" i="1"/>
  <c r="S21" i="7"/>
  <c r="I25" i="7" s="1"/>
  <c r="Q21" i="7"/>
  <c r="I24" i="7" s="1"/>
  <c r="V212" i="7"/>
  <c r="U258" i="7"/>
  <c r="CQ178" i="1"/>
  <c r="E421" i="7"/>
  <c r="C422" i="7"/>
  <c r="I424" i="7"/>
  <c r="Q166" i="1"/>
  <c r="K390" i="7" s="1"/>
  <c r="CT124" i="1"/>
  <c r="S124" i="1" s="1"/>
  <c r="K359" i="7" s="1"/>
  <c r="S119" i="1"/>
  <c r="CT53" i="1"/>
  <c r="CT176" i="1"/>
  <c r="S175" i="1"/>
  <c r="K440" i="7" s="1"/>
  <c r="S438" i="7"/>
  <c r="I445" i="7" s="1"/>
  <c r="Q438" i="7"/>
  <c r="I444" i="7" s="1"/>
  <c r="I440" i="7"/>
  <c r="V172" i="1"/>
  <c r="I409" i="7"/>
  <c r="CR166" i="1"/>
  <c r="CT129" i="1"/>
  <c r="I126" i="1"/>
  <c r="CS124" i="1"/>
  <c r="E348" i="7"/>
  <c r="C349" i="7"/>
  <c r="CS119" i="1"/>
  <c r="R119" i="1"/>
  <c r="T115" i="1"/>
  <c r="V113" i="1"/>
  <c r="I111" i="1"/>
  <c r="T111" i="1" s="1"/>
  <c r="U104" i="1"/>
  <c r="I279" i="7" s="1"/>
  <c r="AB279" i="7" s="1"/>
  <c r="V101" i="1"/>
  <c r="S101" i="1"/>
  <c r="CR100" i="1"/>
  <c r="R90" i="1"/>
  <c r="K188" i="7" s="1"/>
  <c r="P48" i="1"/>
  <c r="I147" i="7"/>
  <c r="X147" i="7" s="1"/>
  <c r="S47" i="1"/>
  <c r="K145" i="7" s="1"/>
  <c r="I145" i="7"/>
  <c r="W145" i="7" s="1"/>
  <c r="S144" i="7"/>
  <c r="Q144" i="7"/>
  <c r="I149" i="7" s="1"/>
  <c r="I129" i="7"/>
  <c r="X131" i="7" s="1"/>
  <c r="C110" i="7"/>
  <c r="I112" i="7"/>
  <c r="H117" i="7" s="1"/>
  <c r="E109" i="7"/>
  <c r="I113" i="7"/>
  <c r="W113" i="7" s="1"/>
  <c r="Q41" i="1"/>
  <c r="K112" i="7" s="1"/>
  <c r="R41" i="1"/>
  <c r="K113" i="7" s="1"/>
  <c r="S109" i="7"/>
  <c r="I115" i="7" s="1"/>
  <c r="U39" i="1"/>
  <c r="I104" i="7" s="1"/>
  <c r="AB104" i="7" s="1"/>
  <c r="Q36" i="1"/>
  <c r="C75" i="7"/>
  <c r="I76" i="7"/>
  <c r="O80" i="7" s="1"/>
  <c r="CT35" i="1"/>
  <c r="I66" i="7"/>
  <c r="X72" i="7" s="1"/>
  <c r="S64" i="7"/>
  <c r="I70" i="7" s="1"/>
  <c r="Q64" i="7"/>
  <c r="I69" i="7" s="1"/>
  <c r="H72" i="7" s="1"/>
  <c r="AD32" i="1"/>
  <c r="DI37" i="3"/>
  <c r="S91" i="7"/>
  <c r="I95" i="7" s="1"/>
  <c r="U224" i="7"/>
  <c r="V258" i="7"/>
  <c r="K111" i="7"/>
  <c r="W172" i="1"/>
  <c r="CS122" i="1"/>
  <c r="E334" i="7"/>
  <c r="C335" i="7"/>
  <c r="I337" i="7"/>
  <c r="CQ102" i="1"/>
  <c r="I264" i="7"/>
  <c r="X264" i="7" s="1"/>
  <c r="R34" i="1"/>
  <c r="K58" i="7" s="1"/>
  <c r="I58" i="7"/>
  <c r="W58" i="7" s="1"/>
  <c r="U54" i="7"/>
  <c r="CS176" i="1"/>
  <c r="R175" i="1"/>
  <c r="K442" i="7" s="1"/>
  <c r="V438" i="7"/>
  <c r="U438" i="7"/>
  <c r="I442" i="7"/>
  <c r="W442" i="7" s="1"/>
  <c r="U172" i="1"/>
  <c r="I429" i="7" s="1"/>
  <c r="AB429" i="7" s="1"/>
  <c r="CT169" i="1"/>
  <c r="S166" i="1"/>
  <c r="K389" i="7" s="1"/>
  <c r="C388" i="7"/>
  <c r="I390" i="7"/>
  <c r="E387" i="7"/>
  <c r="CS129" i="1"/>
  <c r="CQ128" i="1"/>
  <c r="CR124" i="1"/>
  <c r="Q124" i="1" s="1"/>
  <c r="CP124" i="1" s="1"/>
  <c r="O124" i="1" s="1"/>
  <c r="GM124" i="1" s="1"/>
  <c r="GN124" i="1" s="1"/>
  <c r="CT116" i="1"/>
  <c r="S334" i="7"/>
  <c r="Q334" i="7"/>
  <c r="I336" i="7"/>
  <c r="S115" i="1"/>
  <c r="CZ115" i="1" s="1"/>
  <c r="Y115" i="1" s="1"/>
  <c r="CR114" i="1"/>
  <c r="P114" i="1"/>
  <c r="U113" i="1"/>
  <c r="GX110" i="1"/>
  <c r="CT110" i="1"/>
  <c r="S312" i="7"/>
  <c r="Q312" i="7"/>
  <c r="I314" i="7"/>
  <c r="V108" i="1"/>
  <c r="CT107" i="1"/>
  <c r="S102" i="1"/>
  <c r="Q101" i="1"/>
  <c r="K261" i="7" s="1"/>
  <c r="CS94" i="1"/>
  <c r="U218" i="7"/>
  <c r="T91" i="1"/>
  <c r="Q90" i="1"/>
  <c r="K187" i="7" s="1"/>
  <c r="CS47" i="1"/>
  <c r="U144" i="7"/>
  <c r="CR47" i="1"/>
  <c r="Q47" i="1"/>
  <c r="R47" i="1"/>
  <c r="CY47" i="1" s="1"/>
  <c r="X47" i="1" s="1"/>
  <c r="R144" i="7" s="1"/>
  <c r="K149" i="7" s="1"/>
  <c r="T39" i="1"/>
  <c r="CR35" i="1"/>
  <c r="I68" i="7"/>
  <c r="W68" i="7" s="1"/>
  <c r="V64" i="7"/>
  <c r="R35" i="1"/>
  <c r="K68" i="7" s="1"/>
  <c r="W30" i="1"/>
  <c r="DH37" i="3"/>
  <c r="V54" i="7"/>
  <c r="U64" i="7"/>
  <c r="C92" i="7"/>
  <c r="I161" i="7"/>
  <c r="W161" i="7" s="1"/>
  <c r="I228" i="7"/>
  <c r="W228" i="7" s="1"/>
  <c r="I252" i="7"/>
  <c r="X252" i="7" s="1"/>
  <c r="I215" i="7"/>
  <c r="C213" i="7"/>
  <c r="AB178" i="1"/>
  <c r="CR102" i="1"/>
  <c r="V264" i="7"/>
  <c r="U264" i="7"/>
  <c r="I148" i="7"/>
  <c r="X148" i="7" s="1"/>
  <c r="CT32" i="1"/>
  <c r="S38" i="7"/>
  <c r="I42" i="7" s="1"/>
  <c r="Q38" i="7"/>
  <c r="I41" i="7" s="1"/>
  <c r="S32" i="1"/>
  <c r="I40" i="7"/>
  <c r="X44" i="7" s="1"/>
  <c r="AD169" i="1"/>
  <c r="AB169" i="1" s="1"/>
  <c r="CS125" i="1"/>
  <c r="CC131" i="1"/>
  <c r="CT177" i="1"/>
  <c r="GX170" i="1"/>
  <c r="AB127" i="1"/>
  <c r="W125" i="1"/>
  <c r="P120" i="1"/>
  <c r="CS116" i="1"/>
  <c r="U334" i="7"/>
  <c r="I338" i="7"/>
  <c r="W338" i="7" s="1"/>
  <c r="V334" i="7"/>
  <c r="GX115" i="1"/>
  <c r="R115" i="1"/>
  <c r="T113" i="1"/>
  <c r="U312" i="7"/>
  <c r="I316" i="7"/>
  <c r="W316" i="7" s="1"/>
  <c r="CR110" i="1"/>
  <c r="V312" i="7"/>
  <c r="U306" i="7"/>
  <c r="CR109" i="1"/>
  <c r="CR107" i="1"/>
  <c r="V292" i="7"/>
  <c r="I295" i="7"/>
  <c r="W295" i="7" s="1"/>
  <c r="S106" i="1"/>
  <c r="CP106" i="1" s="1"/>
  <c r="O106" i="1" s="1"/>
  <c r="S104" i="1"/>
  <c r="K274" i="7" s="1"/>
  <c r="S272" i="7"/>
  <c r="I278" i="7" s="1"/>
  <c r="I274" i="7"/>
  <c r="Q272" i="7"/>
  <c r="I277" i="7" s="1"/>
  <c r="R102" i="1"/>
  <c r="W99" i="1"/>
  <c r="S240" i="7"/>
  <c r="AD96" i="1"/>
  <c r="U230" i="7"/>
  <c r="CR96" i="1"/>
  <c r="CQ94" i="1"/>
  <c r="T93" i="1"/>
  <c r="S91" i="1"/>
  <c r="K196" i="7" s="1"/>
  <c r="Q194" i="7"/>
  <c r="I199" i="7" s="1"/>
  <c r="I196" i="7"/>
  <c r="W196" i="7" s="1"/>
  <c r="CR49" i="1"/>
  <c r="Q48" i="1"/>
  <c r="CP48" i="1" s="1"/>
  <c r="O48" i="1" s="1"/>
  <c r="K147" i="7" s="1"/>
  <c r="S48" i="1"/>
  <c r="CZ48" i="1" s="1"/>
  <c r="Y48" i="1" s="1"/>
  <c r="T147" i="7" s="1"/>
  <c r="DF137" i="3"/>
  <c r="DJ137" i="3" s="1"/>
  <c r="DH137" i="3"/>
  <c r="DG134" i="3"/>
  <c r="DH134" i="3"/>
  <c r="DI134" i="3"/>
  <c r="CT178" i="1"/>
  <c r="P166" i="1"/>
  <c r="K392" i="7" s="1"/>
  <c r="I392" i="7"/>
  <c r="O396" i="7" s="1"/>
  <c r="CT123" i="1"/>
  <c r="S123" i="1" s="1"/>
  <c r="S353" i="7"/>
  <c r="Q353" i="7"/>
  <c r="Q340" i="7"/>
  <c r="AD177" i="1"/>
  <c r="AB177" i="1" s="1"/>
  <c r="U453" i="7"/>
  <c r="V453" i="7"/>
  <c r="AB176" i="1"/>
  <c r="I449" i="7"/>
  <c r="CS166" i="1"/>
  <c r="AB123" i="1"/>
  <c r="I353" i="7"/>
  <c r="X353" i="7" s="1"/>
  <c r="I327" i="7"/>
  <c r="E246" i="7"/>
  <c r="I249" i="7"/>
  <c r="Q177" i="1"/>
  <c r="K456" i="7" s="1"/>
  <c r="CR176" i="1"/>
  <c r="T172" i="1"/>
  <c r="CS169" i="1"/>
  <c r="S169" i="1"/>
  <c r="CT127" i="1"/>
  <c r="CQ126" i="1"/>
  <c r="K126" i="1"/>
  <c r="C358" i="7"/>
  <c r="E357" i="7"/>
  <c r="GX120" i="1"/>
  <c r="I178" i="1"/>
  <c r="I459" i="7" s="1"/>
  <c r="Y459" i="7" s="1"/>
  <c r="CS177" i="1"/>
  <c r="CQ176" i="1"/>
  <c r="P175" i="1"/>
  <c r="K443" i="7" s="1"/>
  <c r="I443" i="7"/>
  <c r="O447" i="7" s="1"/>
  <c r="AD173" i="1"/>
  <c r="AB173" i="1" s="1"/>
  <c r="CT172" i="1"/>
  <c r="S421" i="7"/>
  <c r="I428" i="7" s="1"/>
  <c r="Q421" i="7"/>
  <c r="I427" i="7" s="1"/>
  <c r="I423" i="7"/>
  <c r="W423" i="7" s="1"/>
  <c r="S170" i="1"/>
  <c r="Q415" i="7"/>
  <c r="CR169" i="1"/>
  <c r="R169" i="1"/>
  <c r="K408" i="7" s="1"/>
  <c r="V167" i="1"/>
  <c r="CQ129" i="1"/>
  <c r="CS127" i="1"/>
  <c r="CS123" i="1"/>
  <c r="V119" i="1"/>
  <c r="CT117" i="1"/>
  <c r="AD116" i="1"/>
  <c r="S113" i="1"/>
  <c r="S328" i="7"/>
  <c r="Q328" i="7"/>
  <c r="CT112" i="1"/>
  <c r="AD110" i="1"/>
  <c r="AB110" i="1" s="1"/>
  <c r="AD109" i="1"/>
  <c r="AB109" i="1" s="1"/>
  <c r="T108" i="1"/>
  <c r="AD107" i="1"/>
  <c r="AB107" i="1" s="1"/>
  <c r="CQ106" i="1"/>
  <c r="R106" i="1"/>
  <c r="AD104" i="1"/>
  <c r="I276" i="7"/>
  <c r="W276" i="7" s="1"/>
  <c r="V272" i="7"/>
  <c r="R104" i="1"/>
  <c r="K276" i="7" s="1"/>
  <c r="U272" i="7"/>
  <c r="P102" i="1"/>
  <c r="CR101" i="1"/>
  <c r="E258" i="7"/>
  <c r="C259" i="7"/>
  <c r="AD98" i="1"/>
  <c r="CR98" i="1"/>
  <c r="S212" i="7"/>
  <c r="Q212" i="7"/>
  <c r="I214" i="7"/>
  <c r="W214" i="7" s="1"/>
  <c r="R91" i="1"/>
  <c r="K198" i="7" s="1"/>
  <c r="I198" i="7"/>
  <c r="W198" i="7" s="1"/>
  <c r="U194" i="7"/>
  <c r="U167" i="7"/>
  <c r="S50" i="1"/>
  <c r="Q154" i="7"/>
  <c r="S154" i="7"/>
  <c r="Q35" i="1"/>
  <c r="K67" i="7" s="1"/>
  <c r="C39" i="7"/>
  <c r="Q32" i="1"/>
  <c r="E38" i="7"/>
  <c r="U30" i="1"/>
  <c r="I33" i="7" s="1"/>
  <c r="AB33" i="7" s="1"/>
  <c r="CP29" i="1"/>
  <c r="O29" i="1" s="1"/>
  <c r="CX25" i="3"/>
  <c r="E74" i="7"/>
  <c r="S282" i="7"/>
  <c r="I288" i="7" s="1"/>
  <c r="V154" i="7"/>
  <c r="CI55" i="1"/>
  <c r="CI26" i="1" s="1"/>
  <c r="CR53" i="1"/>
  <c r="W36" i="1"/>
  <c r="U32" i="1"/>
  <c r="I43" i="7" s="1"/>
  <c r="AB43" i="7" s="1"/>
  <c r="I121" i="7"/>
  <c r="W121" i="7" s="1"/>
  <c r="Q240" i="7"/>
  <c r="V93" i="1"/>
  <c r="CG55" i="1"/>
  <c r="AD53" i="1"/>
  <c r="AB53" i="1" s="1"/>
  <c r="Q42" i="1"/>
  <c r="K122" i="7" s="1"/>
  <c r="C120" i="7"/>
  <c r="I122" i="7"/>
  <c r="W39" i="1"/>
  <c r="V36" i="1"/>
  <c r="T32" i="1"/>
  <c r="I57" i="7"/>
  <c r="V99" i="7"/>
  <c r="V136" i="7"/>
  <c r="I284" i="7"/>
  <c r="W284" i="7" s="1"/>
  <c r="I168" i="7"/>
  <c r="W168" i="7" s="1"/>
  <c r="P51" i="1"/>
  <c r="CP51" i="1" s="1"/>
  <c r="O51" i="1" s="1"/>
  <c r="AB47" i="1"/>
  <c r="I146" i="7"/>
  <c r="AD36" i="1"/>
  <c r="V74" i="7"/>
  <c r="I77" i="7"/>
  <c r="W77" i="7" s="1"/>
  <c r="S33" i="1"/>
  <c r="K48" i="7" s="1"/>
  <c r="Q46" i="7"/>
  <c r="I49" i="7" s="1"/>
  <c r="I48" i="7"/>
  <c r="W48" i="7" s="1"/>
  <c r="AB32" i="1"/>
  <c r="R30" i="1"/>
  <c r="CZ30" i="1" s="1"/>
  <c r="Y30" i="1" s="1"/>
  <c r="T29" i="7" s="1"/>
  <c r="K32" i="7" s="1"/>
  <c r="U29" i="7"/>
  <c r="AB29" i="1"/>
  <c r="E21" i="7"/>
  <c r="E119" i="7"/>
  <c r="S133" i="7"/>
  <c r="Q147" i="7"/>
  <c r="W51" i="1"/>
  <c r="CR50" i="1"/>
  <c r="AB49" i="1"/>
  <c r="CR46" i="1"/>
  <c r="S129" i="7"/>
  <c r="Q129" i="7"/>
  <c r="GX39" i="1"/>
  <c r="AB39" i="1"/>
  <c r="W38" i="1"/>
  <c r="W35" i="1"/>
  <c r="U46" i="7"/>
  <c r="AD30" i="1"/>
  <c r="AB30" i="1" s="1"/>
  <c r="C47" i="7"/>
  <c r="I101" i="7"/>
  <c r="W101" i="7" s="1"/>
  <c r="S147" i="7"/>
  <c r="I150" i="7" s="1"/>
  <c r="I160" i="7"/>
  <c r="X165" i="7" s="1"/>
  <c r="Q49" i="1"/>
  <c r="AD45" i="1"/>
  <c r="AB45" i="1" s="1"/>
  <c r="V133" i="7"/>
  <c r="CR44" i="1"/>
  <c r="S42" i="1"/>
  <c r="K121" i="7" s="1"/>
  <c r="V38" i="1"/>
  <c r="AD33" i="1"/>
  <c r="E64" i="7"/>
  <c r="U74" i="7"/>
  <c r="S119" i="7"/>
  <c r="I125" i="7" s="1"/>
  <c r="E148" i="7"/>
  <c r="C225" i="7"/>
  <c r="I305" i="7"/>
  <c r="G26" i="1"/>
  <c r="A177" i="7"/>
  <c r="U51" i="1"/>
  <c r="I164" i="7" s="1"/>
  <c r="AB164" i="7" s="1"/>
  <c r="GX48" i="1"/>
  <c r="CR42" i="1"/>
  <c r="U119" i="7"/>
  <c r="V109" i="7"/>
  <c r="S39" i="1"/>
  <c r="U38" i="1"/>
  <c r="I96" i="7" s="1"/>
  <c r="AB96" i="7" s="1"/>
  <c r="U35" i="1"/>
  <c r="I71" i="7" s="1"/>
  <c r="AB71" i="7" s="1"/>
  <c r="GX34" i="1"/>
  <c r="U21" i="7"/>
  <c r="Q99" i="7"/>
  <c r="I102" i="7" s="1"/>
  <c r="V119" i="7"/>
  <c r="U154" i="7"/>
  <c r="CT52" i="1"/>
  <c r="K52" i="1"/>
  <c r="T51" i="1"/>
  <c r="R48" i="1"/>
  <c r="V147" i="7"/>
  <c r="CQ47" i="1"/>
  <c r="GX42" i="1"/>
  <c r="AD42" i="1"/>
  <c r="AD41" i="1"/>
  <c r="R39" i="1"/>
  <c r="T38" i="1"/>
  <c r="CS36" i="1"/>
  <c r="T35" i="1"/>
  <c r="CT34" i="1"/>
  <c r="Q54" i="7"/>
  <c r="I59" i="7" s="1"/>
  <c r="I56" i="7"/>
  <c r="H62" i="7" s="1"/>
  <c r="R33" i="1"/>
  <c r="CY33" i="1" s="1"/>
  <c r="X33" i="1" s="1"/>
  <c r="P32" i="1"/>
  <c r="CP32" i="1" s="1"/>
  <c r="O32" i="1" s="1"/>
  <c r="CS29" i="1"/>
  <c r="R29" i="1"/>
  <c r="V29" i="7"/>
  <c r="S99" i="7"/>
  <c r="I103" i="7" s="1"/>
  <c r="BZ131" i="1"/>
  <c r="AQ131" i="1" s="1"/>
  <c r="O134" i="7"/>
  <c r="X355" i="7"/>
  <c r="H280" i="7"/>
  <c r="H97" i="7"/>
  <c r="X290" i="7"/>
  <c r="H192" i="7"/>
  <c r="O417" i="7"/>
  <c r="W186" i="7"/>
  <c r="Y430" i="7"/>
  <c r="W260" i="7"/>
  <c r="H355" i="7"/>
  <c r="X362" i="7"/>
  <c r="W40" i="7"/>
  <c r="W111" i="7"/>
  <c r="W336" i="7"/>
  <c r="Y396" i="7"/>
  <c r="X34" i="7"/>
  <c r="I241" i="7"/>
  <c r="X202" i="7"/>
  <c r="O413" i="7"/>
  <c r="X62" i="7"/>
  <c r="H202" i="7"/>
  <c r="X117" i="7"/>
  <c r="X97" i="7"/>
  <c r="O97" i="7"/>
  <c r="W326" i="7"/>
  <c r="O362" i="7"/>
  <c r="W440" i="7"/>
  <c r="W455" i="7"/>
  <c r="X280" i="7"/>
  <c r="W359" i="7"/>
  <c r="H27" i="7"/>
  <c r="H396" i="7"/>
  <c r="W274" i="7"/>
  <c r="O280" i="7"/>
  <c r="O27" i="7"/>
  <c r="O202" i="7"/>
  <c r="H430" i="7"/>
  <c r="W314" i="7"/>
  <c r="O430" i="7"/>
  <c r="O355" i="7"/>
  <c r="H34" i="7"/>
  <c r="W66" i="7"/>
  <c r="O72" i="7"/>
  <c r="O34" i="7"/>
  <c r="H417" i="7"/>
  <c r="CC87" i="1"/>
  <c r="AT131" i="1"/>
  <c r="CY170" i="1"/>
  <c r="X170" i="1" s="1"/>
  <c r="CZ170" i="1"/>
  <c r="Y170" i="1" s="1"/>
  <c r="T415" i="7" s="1"/>
  <c r="CZ175" i="1"/>
  <c r="Y175" i="1" s="1"/>
  <c r="T438" i="7" s="1"/>
  <c r="K445" i="7" s="1"/>
  <c r="CP166" i="1"/>
  <c r="O166" i="1" s="1"/>
  <c r="CP120" i="1"/>
  <c r="O120" i="1" s="1"/>
  <c r="F205" i="1"/>
  <c r="BD163" i="1"/>
  <c r="CY177" i="1"/>
  <c r="X177" i="1" s="1"/>
  <c r="R453" i="7" s="1"/>
  <c r="CZ177" i="1"/>
  <c r="Y177" i="1" s="1"/>
  <c r="T453" i="7" s="1"/>
  <c r="CI163" i="1"/>
  <c r="AZ180" i="1"/>
  <c r="BC163" i="1"/>
  <c r="F196" i="1"/>
  <c r="AU180" i="1"/>
  <c r="CD163" i="1"/>
  <c r="CY166" i="1"/>
  <c r="X166" i="1" s="1"/>
  <c r="R387" i="7" s="1"/>
  <c r="K393" i="7" s="1"/>
  <c r="J396" i="7" s="1"/>
  <c r="CZ166" i="1"/>
  <c r="Y166" i="1" s="1"/>
  <c r="T387" i="7" s="1"/>
  <c r="K394" i="7" s="1"/>
  <c r="BZ163" i="1"/>
  <c r="AQ180" i="1"/>
  <c r="CP122" i="1"/>
  <c r="O122" i="1" s="1"/>
  <c r="GM122" i="1" s="1"/>
  <c r="GN122" i="1" s="1"/>
  <c r="S172" i="1"/>
  <c r="R167" i="1"/>
  <c r="AP131" i="1"/>
  <c r="CY95" i="1"/>
  <c r="X95" i="1" s="1"/>
  <c r="R224" i="7" s="1"/>
  <c r="CZ95" i="1"/>
  <c r="Y95" i="1" s="1"/>
  <c r="T224" i="7" s="1"/>
  <c r="AO131" i="1"/>
  <c r="CX182" i="3"/>
  <c r="CU175" i="3"/>
  <c r="CV175" i="3"/>
  <c r="CX184" i="3"/>
  <c r="CX175" i="3"/>
  <c r="CX178" i="3"/>
  <c r="AD170" i="1"/>
  <c r="P167" i="1"/>
  <c r="BY163" i="1"/>
  <c r="CR118" i="1"/>
  <c r="CS118" i="1"/>
  <c r="AD118" i="1"/>
  <c r="AB118" i="1" s="1"/>
  <c r="AD117" i="1"/>
  <c r="AB116" i="1"/>
  <c r="R113" i="1"/>
  <c r="CY113" i="1" s="1"/>
  <c r="X113" i="1" s="1"/>
  <c r="R328" i="7" s="1"/>
  <c r="AD113" i="1"/>
  <c r="AB113" i="1" s="1"/>
  <c r="CW97" i="3"/>
  <c r="CX97" i="3"/>
  <c r="CW96" i="3"/>
  <c r="CW95" i="3"/>
  <c r="CU94" i="3"/>
  <c r="CX94" i="3"/>
  <c r="CX95" i="3"/>
  <c r="Q105" i="1"/>
  <c r="K285" i="7" s="1"/>
  <c r="I107" i="1"/>
  <c r="K107" i="1"/>
  <c r="T105" i="1"/>
  <c r="BX163" i="1"/>
  <c r="BD131" i="1"/>
  <c r="AB96" i="1"/>
  <c r="AO180" i="1"/>
  <c r="AB170" i="1"/>
  <c r="CM163" i="1"/>
  <c r="BC131" i="1"/>
  <c r="AB117" i="1"/>
  <c r="AD115" i="1"/>
  <c r="AB115" i="1" s="1"/>
  <c r="BB180" i="1"/>
  <c r="CL163" i="1"/>
  <c r="BB131" i="1"/>
  <c r="CR120" i="1"/>
  <c r="CS120" i="1"/>
  <c r="AD120" i="1"/>
  <c r="AB120" i="1" s="1"/>
  <c r="S108" i="1"/>
  <c r="K302" i="7" s="1"/>
  <c r="CT108" i="1"/>
  <c r="AB104" i="1"/>
  <c r="AP180" i="1"/>
  <c r="AB175" i="1"/>
  <c r="CW165" i="3"/>
  <c r="CU164" i="3"/>
  <c r="CX165" i="3"/>
  <c r="CW167" i="3"/>
  <c r="CV164" i="3"/>
  <c r="CX169" i="3"/>
  <c r="CX164" i="3"/>
  <c r="AD167" i="1"/>
  <c r="AB167" i="1" s="1"/>
  <c r="AB129" i="1"/>
  <c r="AB122" i="1"/>
  <c r="CY119" i="1"/>
  <c r="X119" i="1" s="1"/>
  <c r="AB119" i="1"/>
  <c r="CZ116" i="1"/>
  <c r="Y116" i="1" s="1"/>
  <c r="CZ114" i="1"/>
  <c r="Y114" i="1" s="1"/>
  <c r="T112" i="1"/>
  <c r="R108" i="1"/>
  <c r="K304" i="7" s="1"/>
  <c r="CR108" i="1"/>
  <c r="CS108" i="1"/>
  <c r="W105" i="1"/>
  <c r="P101" i="1"/>
  <c r="CQ101" i="1"/>
  <c r="AB101" i="1"/>
  <c r="CQ177" i="1"/>
  <c r="K176" i="1"/>
  <c r="CT175" i="1"/>
  <c r="CS170" i="1"/>
  <c r="S118" i="1"/>
  <c r="CQ116" i="1"/>
  <c r="CS112" i="1"/>
  <c r="CQ111" i="1"/>
  <c r="P108" i="1"/>
  <c r="K305" i="7" s="1"/>
  <c r="CQ108" i="1"/>
  <c r="AB108" i="1"/>
  <c r="I176" i="1"/>
  <c r="U449" i="7" s="1"/>
  <c r="CS175" i="1"/>
  <c r="CR170" i="1"/>
  <c r="R118" i="1"/>
  <c r="CS117" i="1"/>
  <c r="CT114" i="1"/>
  <c r="Q113" i="1"/>
  <c r="CP104" i="1"/>
  <c r="O104" i="1" s="1"/>
  <c r="CY99" i="1"/>
  <c r="X99" i="1" s="1"/>
  <c r="R246" i="7" s="1"/>
  <c r="CZ99" i="1"/>
  <c r="Y99" i="1" s="1"/>
  <c r="T246" i="7" s="1"/>
  <c r="CR175" i="1"/>
  <c r="U175" i="1"/>
  <c r="I446" i="7" s="1"/>
  <c r="AB446" i="7" s="1"/>
  <c r="CQ170" i="1"/>
  <c r="T170" i="1"/>
  <c r="CW154" i="3"/>
  <c r="CX154" i="3"/>
  <c r="CX159" i="3"/>
  <c r="CX158" i="3"/>
  <c r="CU153" i="3"/>
  <c r="CV153" i="3"/>
  <c r="CX161" i="3"/>
  <c r="CX157" i="3"/>
  <c r="CX160" i="3"/>
  <c r="Q118" i="1"/>
  <c r="CQ117" i="1"/>
  <c r="CT115" i="1"/>
  <c r="CS114" i="1"/>
  <c r="Q114" i="1"/>
  <c r="CP114" i="1" s="1"/>
  <c r="O114" i="1" s="1"/>
  <c r="CT113" i="1"/>
  <c r="CP113" i="1"/>
  <c r="O113" i="1" s="1"/>
  <c r="K328" i="7" s="1"/>
  <c r="CX120" i="3"/>
  <c r="CU120" i="3"/>
  <c r="CV120" i="3"/>
  <c r="CX122" i="3"/>
  <c r="Q112" i="1"/>
  <c r="CT167" i="1"/>
  <c r="AB125" i="1"/>
  <c r="CQ123" i="1"/>
  <c r="P123" i="1" s="1"/>
  <c r="CY120" i="1"/>
  <c r="X120" i="1" s="1"/>
  <c r="CQ118" i="1"/>
  <c r="CS115" i="1"/>
  <c r="CY97" i="1"/>
  <c r="X97" i="1" s="1"/>
  <c r="R236" i="7" s="1"/>
  <c r="CZ97" i="1"/>
  <c r="Y97" i="1" s="1"/>
  <c r="T236" i="7" s="1"/>
  <c r="AU131" i="1"/>
  <c r="CD87" i="1"/>
  <c r="R120" i="1"/>
  <c r="CZ120" i="1" s="1"/>
  <c r="Y120" i="1" s="1"/>
  <c r="CR115" i="1"/>
  <c r="CR113" i="1"/>
  <c r="CX107" i="3"/>
  <c r="CU100" i="3"/>
  <c r="CX100" i="3"/>
  <c r="CX106" i="3"/>
  <c r="CW105" i="3"/>
  <c r="CX105" i="3"/>
  <c r="CX103" i="3"/>
  <c r="CW101" i="3"/>
  <c r="CW104" i="3"/>
  <c r="CW102" i="3"/>
  <c r="Q108" i="1"/>
  <c r="K303" i="7" s="1"/>
  <c r="GX108" i="1"/>
  <c r="U108" i="1"/>
  <c r="I309" i="7" s="1"/>
  <c r="AB309" i="7" s="1"/>
  <c r="I109" i="1"/>
  <c r="E306" i="7" s="1"/>
  <c r="CQ175" i="1"/>
  <c r="CS167" i="1"/>
  <c r="CS178" i="1"/>
  <c r="I173" i="1"/>
  <c r="V432" i="7" s="1"/>
  <c r="CS172" i="1"/>
  <c r="GX112" i="1"/>
  <c r="S105" i="1"/>
  <c r="K284" i="7" s="1"/>
  <c r="CT105" i="1"/>
  <c r="AB100" i="1"/>
  <c r="CW188" i="3"/>
  <c r="CX188" i="3"/>
  <c r="CX187" i="3"/>
  <c r="CX192" i="3"/>
  <c r="CU186" i="3"/>
  <c r="CV186" i="3"/>
  <c r="CX186" i="3"/>
  <c r="CX194" i="3"/>
  <c r="Q175" i="1"/>
  <c r="CW144" i="3"/>
  <c r="CX149" i="3"/>
  <c r="CX144" i="3"/>
  <c r="CX143" i="3"/>
  <c r="CU142" i="3"/>
  <c r="CV142" i="3"/>
  <c r="CX146" i="3"/>
  <c r="CX142" i="3"/>
  <c r="CX152" i="3"/>
  <c r="CW145" i="3"/>
  <c r="CQ120" i="1"/>
  <c r="P119" i="1"/>
  <c r="CP119" i="1" s="1"/>
  <c r="O119" i="1" s="1"/>
  <c r="Q115" i="1"/>
  <c r="CP115" i="1" s="1"/>
  <c r="O115" i="1" s="1"/>
  <c r="S112" i="1"/>
  <c r="K326" i="7" s="1"/>
  <c r="P110" i="1"/>
  <c r="CQ110" i="1"/>
  <c r="W108" i="1"/>
  <c r="R105" i="1"/>
  <c r="K286" i="7" s="1"/>
  <c r="CR105" i="1"/>
  <c r="CS105" i="1"/>
  <c r="AD105" i="1"/>
  <c r="AB105" i="1" s="1"/>
  <c r="CY102" i="1"/>
  <c r="X102" i="1" s="1"/>
  <c r="CZ102" i="1"/>
  <c r="Y102" i="1" s="1"/>
  <c r="T264" i="7" s="1"/>
  <c r="GX113" i="1"/>
  <c r="CR111" i="1"/>
  <c r="CS111" i="1"/>
  <c r="AD111" i="1"/>
  <c r="AB111" i="1" s="1"/>
  <c r="CY110" i="1"/>
  <c r="X110" i="1" s="1"/>
  <c r="R312" i="7" s="1"/>
  <c r="GX107" i="1"/>
  <c r="P105" i="1"/>
  <c r="CX179" i="3"/>
  <c r="CX174" i="3"/>
  <c r="CX79" i="3"/>
  <c r="CU78" i="3"/>
  <c r="CV78" i="3"/>
  <c r="CX78" i="3"/>
  <c r="CX74" i="3"/>
  <c r="CW68" i="3"/>
  <c r="CX68" i="3"/>
  <c r="CW67" i="3"/>
  <c r="CX73" i="3"/>
  <c r="CX67" i="3"/>
  <c r="CU66" i="3"/>
  <c r="CX77" i="3"/>
  <c r="CV66" i="3"/>
  <c r="CX72" i="3"/>
  <c r="CX76" i="3"/>
  <c r="CW71" i="3"/>
  <c r="CW70" i="3"/>
  <c r="CX70" i="3"/>
  <c r="CX83" i="3"/>
  <c r="CU81" i="3"/>
  <c r="CV81" i="3"/>
  <c r="CX81" i="3"/>
  <c r="AD95" i="1"/>
  <c r="AB95" i="1" s="1"/>
  <c r="CX63" i="3"/>
  <c r="CW62" i="3"/>
  <c r="CX62" i="3"/>
  <c r="CX60" i="3"/>
  <c r="CU58" i="3"/>
  <c r="CX59" i="3"/>
  <c r="CV58" i="3"/>
  <c r="CX58" i="3"/>
  <c r="AB36" i="1"/>
  <c r="CX181" i="3"/>
  <c r="DI126" i="3"/>
  <c r="DF126" i="3"/>
  <c r="DJ126" i="3" s="1"/>
  <c r="DG126" i="3"/>
  <c r="DH126" i="3"/>
  <c r="AD99" i="1"/>
  <c r="AB99" i="1" s="1"/>
  <c r="AD91" i="1"/>
  <c r="AB91" i="1" s="1"/>
  <c r="CX191" i="3"/>
  <c r="CW156" i="3"/>
  <c r="CW49" i="3"/>
  <c r="CU48" i="3"/>
  <c r="CX49" i="3"/>
  <c r="CV48" i="3"/>
  <c r="CX48" i="3"/>
  <c r="CW52" i="3"/>
  <c r="CX52" i="3"/>
  <c r="CW51" i="3"/>
  <c r="CX51" i="3"/>
  <c r="CW50" i="3"/>
  <c r="I92" i="1"/>
  <c r="CX57" i="3" s="1"/>
  <c r="CW166" i="3"/>
  <c r="CX151" i="3"/>
  <c r="DF133" i="3"/>
  <c r="DJ133" i="3" s="1"/>
  <c r="DG133" i="3"/>
  <c r="DH133" i="3"/>
  <c r="DI133" i="3"/>
  <c r="CQ112" i="1"/>
  <c r="CQ104" i="1"/>
  <c r="AB97" i="1"/>
  <c r="CQ96" i="1"/>
  <c r="AB93" i="1"/>
  <c r="CQ92" i="1"/>
  <c r="BD55" i="1"/>
  <c r="S90" i="1"/>
  <c r="BC55" i="1"/>
  <c r="W43" i="1"/>
  <c r="T37" i="1"/>
  <c r="CX193" i="3"/>
  <c r="CX183" i="3"/>
  <c r="CW178" i="3"/>
  <c r="CX173" i="3"/>
  <c r="CX168" i="3"/>
  <c r="CX163" i="3"/>
  <c r="CT95" i="1"/>
  <c r="W95" i="1"/>
  <c r="BB55" i="1"/>
  <c r="CX148" i="3"/>
  <c r="CW143" i="3"/>
  <c r="CX138" i="3"/>
  <c r="CV127" i="3"/>
  <c r="CU127" i="3"/>
  <c r="CX127" i="3"/>
  <c r="CX128" i="3"/>
  <c r="CZ106" i="1"/>
  <c r="Y106" i="1" s="1"/>
  <c r="AD102" i="1"/>
  <c r="AB102" i="1" s="1"/>
  <c r="CT99" i="1"/>
  <c r="CT97" i="1"/>
  <c r="CS95" i="1"/>
  <c r="U43" i="1"/>
  <c r="CX130" i="3"/>
  <c r="I100" i="1"/>
  <c r="CS99" i="1"/>
  <c r="CS97" i="1"/>
  <c r="I96" i="1"/>
  <c r="Q230" i="7" s="1"/>
  <c r="I231" i="7" s="1"/>
  <c r="CR95" i="1"/>
  <c r="I94" i="1"/>
  <c r="Q218" i="7" s="1"/>
  <c r="CS93" i="1"/>
  <c r="CT91" i="1"/>
  <c r="AZ55" i="1"/>
  <c r="CX190" i="3"/>
  <c r="CX185" i="3"/>
  <c r="CX180" i="3"/>
  <c r="CX170" i="3"/>
  <c r="CW155" i="3"/>
  <c r="CQ105" i="1"/>
  <c r="CR99" i="1"/>
  <c r="U99" i="1"/>
  <c r="I255" i="7" s="1"/>
  <c r="AB255" i="7" s="1"/>
  <c r="I98" i="1"/>
  <c r="I240" i="7" s="1"/>
  <c r="X240" i="7" s="1"/>
  <c r="CR97" i="1"/>
  <c r="CR93" i="1"/>
  <c r="K92" i="1"/>
  <c r="CS91" i="1"/>
  <c r="CX150" i="3"/>
  <c r="CX145" i="3"/>
  <c r="AB106" i="1"/>
  <c r="CQ99" i="1"/>
  <c r="CQ97" i="1"/>
  <c r="GX95" i="1"/>
  <c r="GX93" i="1"/>
  <c r="CQ93" i="1"/>
  <c r="CR91" i="1"/>
  <c r="CP42" i="1"/>
  <c r="O42" i="1" s="1"/>
  <c r="CW92" i="3"/>
  <c r="CX92" i="3"/>
  <c r="CW90" i="3"/>
  <c r="CU89" i="3"/>
  <c r="CX90" i="3"/>
  <c r="CV89" i="3"/>
  <c r="AD94" i="1"/>
  <c r="AB94" i="1" s="1"/>
  <c r="S93" i="1"/>
  <c r="K214" i="7" s="1"/>
  <c r="P91" i="1"/>
  <c r="AB43" i="1"/>
  <c r="CX172" i="3"/>
  <c r="CX162" i="3"/>
  <c r="Q97" i="1"/>
  <c r="CP97" i="1" s="1"/>
  <c r="O97" i="1" s="1"/>
  <c r="Q95" i="1"/>
  <c r="K227" i="7" s="1"/>
  <c r="AT55" i="1"/>
  <c r="W52" i="1"/>
  <c r="CY48" i="1"/>
  <c r="X48" i="1" s="1"/>
  <c r="R147" i="7" s="1"/>
  <c r="CW187" i="3"/>
  <c r="CW177" i="3"/>
  <c r="CX167" i="3"/>
  <c r="CS102" i="1"/>
  <c r="Q99" i="1"/>
  <c r="P95" i="1"/>
  <c r="Q93" i="1"/>
  <c r="CT90" i="1"/>
  <c r="V52" i="1"/>
  <c r="GX37" i="1"/>
  <c r="I117" i="1"/>
  <c r="I340" i="7" s="1"/>
  <c r="X340" i="7" s="1"/>
  <c r="CW112" i="3"/>
  <c r="CX117" i="3"/>
  <c r="CX112" i="3"/>
  <c r="CW111" i="3"/>
  <c r="CX116" i="3"/>
  <c r="CX111" i="3"/>
  <c r="CX119" i="3"/>
  <c r="CU108" i="3"/>
  <c r="CW110" i="3"/>
  <c r="CX114" i="3"/>
  <c r="CX118" i="3"/>
  <c r="CX109" i="3"/>
  <c r="CW86" i="3"/>
  <c r="CU85" i="3"/>
  <c r="CX86" i="3"/>
  <c r="CV85" i="3"/>
  <c r="CX85" i="3"/>
  <c r="CX87" i="3"/>
  <c r="AB98" i="1"/>
  <c r="CW56" i="3"/>
  <c r="CX56" i="3"/>
  <c r="CW55" i="3"/>
  <c r="CW54" i="3"/>
  <c r="CU53" i="3"/>
  <c r="CX54" i="3"/>
  <c r="CV53" i="3"/>
  <c r="CX53" i="3"/>
  <c r="Q91" i="1"/>
  <c r="K197" i="7" s="1"/>
  <c r="CS90" i="1"/>
  <c r="U52" i="1"/>
  <c r="I173" i="7" s="1"/>
  <c r="AB173" i="7" s="1"/>
  <c r="AP55" i="1"/>
  <c r="AB52" i="1"/>
  <c r="CR51" i="1"/>
  <c r="P50" i="1"/>
  <c r="CT49" i="1"/>
  <c r="CT47" i="1"/>
  <c r="P46" i="1"/>
  <c r="P44" i="1"/>
  <c r="CP44" i="1" s="1"/>
  <c r="O44" i="1" s="1"/>
  <c r="R42" i="1"/>
  <c r="CZ41" i="1"/>
  <c r="Y41" i="1" s="1"/>
  <c r="CW18" i="3"/>
  <c r="CX18" i="3"/>
  <c r="CW17" i="3"/>
  <c r="CX17" i="3"/>
  <c r="CU16" i="3"/>
  <c r="CV16" i="3"/>
  <c r="CX16" i="3"/>
  <c r="S38" i="1"/>
  <c r="K93" i="7" s="1"/>
  <c r="K37" i="1"/>
  <c r="CQ35" i="1"/>
  <c r="AB33" i="1"/>
  <c r="CR32" i="1"/>
  <c r="P30" i="1"/>
  <c r="CX156" i="3"/>
  <c r="CX131" i="3"/>
  <c r="AO55" i="1"/>
  <c r="R38" i="1"/>
  <c r="I37" i="1"/>
  <c r="S82" i="7" s="1"/>
  <c r="I87" i="7" s="1"/>
  <c r="S35" i="1"/>
  <c r="K66" i="7" s="1"/>
  <c r="CQ32" i="1"/>
  <c r="BZ26" i="1"/>
  <c r="DF33" i="3"/>
  <c r="DG33" i="3"/>
  <c r="DH33" i="3"/>
  <c r="DI33" i="3"/>
  <c r="DJ33" i="3" s="1"/>
  <c r="CW9" i="3"/>
  <c r="CU5" i="3"/>
  <c r="CV5" i="3"/>
  <c r="CX5" i="3"/>
  <c r="CX7" i="3"/>
  <c r="CW176" i="3"/>
  <c r="CX176" i="3"/>
  <c r="CX80" i="3"/>
  <c r="CX75" i="3"/>
  <c r="CX65" i="3"/>
  <c r="DG35" i="3"/>
  <c r="DH35" i="3"/>
  <c r="DI35" i="3"/>
  <c r="DF35" i="3"/>
  <c r="DJ35" i="3" s="1"/>
  <c r="CV4" i="3"/>
  <c r="CQ49" i="1"/>
  <c r="AD48" i="1"/>
  <c r="CS45" i="1"/>
  <c r="CS43" i="1"/>
  <c r="AB41" i="1"/>
  <c r="P38" i="1"/>
  <c r="CP38" i="1" s="1"/>
  <c r="O38" i="1" s="1"/>
  <c r="AD34" i="1"/>
  <c r="AB34" i="1" s="1"/>
  <c r="CT33" i="1"/>
  <c r="CU2" i="3"/>
  <c r="CV2" i="3"/>
  <c r="CX2" i="3"/>
  <c r="CW60" i="3"/>
  <c r="DF31" i="3"/>
  <c r="DJ31" i="3" s="1"/>
  <c r="DG31" i="3"/>
  <c r="DH31" i="3"/>
  <c r="DI31" i="3"/>
  <c r="CX177" i="3"/>
  <c r="CX101" i="3"/>
  <c r="CW82" i="3"/>
  <c r="CX50" i="3"/>
  <c r="CW6" i="3"/>
  <c r="R49" i="1"/>
  <c r="CY49" i="1" s="1"/>
  <c r="X49" i="1" s="1"/>
  <c r="R148" i="7" s="1"/>
  <c r="AB48" i="1"/>
  <c r="CW21" i="3"/>
  <c r="CU20" i="3"/>
  <c r="CX21" i="3"/>
  <c r="CV20" i="3"/>
  <c r="CX20" i="3"/>
  <c r="CW23" i="3"/>
  <c r="CX23" i="3"/>
  <c r="CW22" i="3"/>
  <c r="CW103" i="3"/>
  <c r="CV94" i="3"/>
  <c r="DF38" i="3"/>
  <c r="DJ38" i="3" s="1"/>
  <c r="DG38" i="3"/>
  <c r="DH38" i="3"/>
  <c r="DI38" i="3"/>
  <c r="AB50" i="1"/>
  <c r="AB46" i="1"/>
  <c r="DF136" i="3"/>
  <c r="DJ136" i="3" s="1"/>
  <c r="DG136" i="3"/>
  <c r="CX132" i="3"/>
  <c r="CW113" i="3"/>
  <c r="CX113" i="3"/>
  <c r="CX89" i="3"/>
  <c r="P49" i="1"/>
  <c r="CP49" i="1" s="1"/>
  <c r="O49" i="1" s="1"/>
  <c r="K148" i="7" s="1"/>
  <c r="P47" i="1"/>
  <c r="R45" i="1"/>
  <c r="CY45" i="1" s="1"/>
  <c r="X45" i="1" s="1"/>
  <c r="R133" i="7" s="1"/>
  <c r="Q39" i="1"/>
  <c r="AD38" i="1"/>
  <c r="AB38" i="1" s="1"/>
  <c r="R36" i="1"/>
  <c r="CU8" i="3"/>
  <c r="CV8" i="3"/>
  <c r="CX8" i="3"/>
  <c r="CX139" i="3"/>
  <c r="CW109" i="3"/>
  <c r="CX96" i="3"/>
  <c r="CX84" i="3"/>
  <c r="CU39" i="3"/>
  <c r="CW41" i="3"/>
  <c r="CX41" i="3"/>
  <c r="CW40" i="3"/>
  <c r="CX39" i="3"/>
  <c r="Q45" i="1"/>
  <c r="CP45" i="1" s="1"/>
  <c r="O45" i="1" s="1"/>
  <c r="AB42" i="1"/>
  <c r="AD35" i="1"/>
  <c r="AB35" i="1" s="1"/>
  <c r="CZ32" i="1"/>
  <c r="Y32" i="1" s="1"/>
  <c r="CU3" i="3"/>
  <c r="CV3" i="3"/>
  <c r="CX3" i="3"/>
  <c r="CX115" i="3"/>
  <c r="CT50" i="1"/>
  <c r="CS48" i="1"/>
  <c r="CT46" i="1"/>
  <c r="CT44" i="1"/>
  <c r="CQ41" i="1"/>
  <c r="CS34" i="1"/>
  <c r="CT30" i="1"/>
  <c r="CX129" i="3"/>
  <c r="CW91" i="3"/>
  <c r="CW69" i="3"/>
  <c r="CX64" i="3"/>
  <c r="CW59" i="3"/>
  <c r="CS50" i="1"/>
  <c r="CR48" i="1"/>
  <c r="CS46" i="1"/>
  <c r="CS44" i="1"/>
  <c r="CQ37" i="1"/>
  <c r="CR34" i="1"/>
  <c r="DI135" i="3"/>
  <c r="CV123" i="3"/>
  <c r="CX123" i="3"/>
  <c r="CX22" i="3"/>
  <c r="AU55" i="1"/>
  <c r="CQ48" i="1"/>
  <c r="K43" i="1"/>
  <c r="CT42" i="1"/>
  <c r="W42" i="1"/>
  <c r="CZ39" i="1"/>
  <c r="Y39" i="1" s="1"/>
  <c r="T99" i="7" s="1"/>
  <c r="K103" i="7" s="1"/>
  <c r="CU15" i="3"/>
  <c r="CV15" i="3"/>
  <c r="CX15" i="3"/>
  <c r="CQ34" i="1"/>
  <c r="T34" i="1"/>
  <c r="CX147" i="3"/>
  <c r="DH135" i="3"/>
  <c r="CW93" i="3"/>
  <c r="DF28" i="3"/>
  <c r="DG28" i="3"/>
  <c r="DH28" i="3"/>
  <c r="DI28" i="3"/>
  <c r="DJ28" i="3" s="1"/>
  <c r="CS53" i="1"/>
  <c r="CZ45" i="1"/>
  <c r="Y45" i="1" s="1"/>
  <c r="T133" i="7" s="1"/>
  <c r="I43" i="1"/>
  <c r="CS42" i="1"/>
  <c r="CW10" i="3"/>
  <c r="CX10" i="3"/>
  <c r="S34" i="1"/>
  <c r="K56" i="7" s="1"/>
  <c r="CX166" i="3"/>
  <c r="DG137" i="3"/>
  <c r="DI137" i="3"/>
  <c r="DG135" i="3"/>
  <c r="CX88" i="3"/>
  <c r="CX66" i="3"/>
  <c r="CW61" i="3"/>
  <c r="DF26" i="3"/>
  <c r="DJ26" i="3" s="1"/>
  <c r="DG26" i="3"/>
  <c r="DH26" i="3"/>
  <c r="DI26" i="3"/>
  <c r="I52" i="1"/>
  <c r="CX47" i="3" s="1"/>
  <c r="CS38" i="1"/>
  <c r="CU4" i="3"/>
  <c r="CX4" i="3"/>
  <c r="CX102" i="3"/>
  <c r="CW12" i="3"/>
  <c r="R50" i="1"/>
  <c r="CY50" i="1" s="1"/>
  <c r="X50" i="1" s="1"/>
  <c r="R154" i="7" s="1"/>
  <c r="R46" i="1"/>
  <c r="CY46" i="1" s="1"/>
  <c r="X46" i="1" s="1"/>
  <c r="R136" i="7" s="1"/>
  <c r="K139" i="7" s="1"/>
  <c r="R44" i="1"/>
  <c r="CY44" i="1" s="1"/>
  <c r="X44" i="1" s="1"/>
  <c r="CS35" i="1"/>
  <c r="Q34" i="1"/>
  <c r="CU1" i="3"/>
  <c r="CV1" i="3"/>
  <c r="CX1" i="3"/>
  <c r="CX171" i="3"/>
  <c r="CX155" i="3"/>
  <c r="CX124" i="3"/>
  <c r="CV39" i="3"/>
  <c r="CW19" i="3"/>
  <c r="CW7" i="3"/>
  <c r="Q30" i="1"/>
  <c r="CX189" i="3"/>
  <c r="CX121" i="3"/>
  <c r="CX110" i="3"/>
  <c r="CX108" i="3"/>
  <c r="CX104" i="3"/>
  <c r="CV14" i="3"/>
  <c r="CV33" i="3"/>
  <c r="CV28" i="3"/>
  <c r="CV108" i="3"/>
  <c r="CX24" i="3"/>
  <c r="CX82" i="3"/>
  <c r="CX71" i="3"/>
  <c r="CX9" i="3"/>
  <c r="CX40" i="3"/>
  <c r="CX98" i="3"/>
  <c r="CX61" i="3"/>
  <c r="DI34" i="3"/>
  <c r="DH34" i="3"/>
  <c r="DI29" i="3"/>
  <c r="CX12" i="3"/>
  <c r="CX91" i="3"/>
  <c r="DG34" i="3"/>
  <c r="DH29" i="3"/>
  <c r="CX19" i="3"/>
  <c r="CX55" i="3"/>
  <c r="DG29" i="3"/>
  <c r="CX153" i="3"/>
  <c r="CW128" i="3"/>
  <c r="DG125" i="3"/>
  <c r="DI25" i="3"/>
  <c r="DF125" i="3"/>
  <c r="DJ125" i="3" s="1"/>
  <c r="CX93" i="3"/>
  <c r="CX69" i="3"/>
  <c r="DI30" i="3"/>
  <c r="DH25" i="3"/>
  <c r="CX14" i="3"/>
  <c r="CX6" i="3"/>
  <c r="CV100" i="3"/>
  <c r="CW63" i="3"/>
  <c r="DH30" i="3"/>
  <c r="H244" i="7" l="1"/>
  <c r="X310" i="7"/>
  <c r="I220" i="7"/>
  <c r="O222" i="7" s="1"/>
  <c r="X152" i="7"/>
  <c r="O152" i="7"/>
  <c r="P52" i="7"/>
  <c r="I232" i="7"/>
  <c r="O234" i="7" s="1"/>
  <c r="O268" i="7"/>
  <c r="R46" i="7"/>
  <c r="K49" i="7" s="1"/>
  <c r="J52" i="7" s="1"/>
  <c r="I319" i="7"/>
  <c r="H152" i="7"/>
  <c r="GM125" i="1"/>
  <c r="GN125" i="1" s="1"/>
  <c r="K360" i="7"/>
  <c r="J362" i="7" s="1"/>
  <c r="CY169" i="1"/>
  <c r="X169" i="1" s="1"/>
  <c r="R404" i="7" s="1"/>
  <c r="K410" i="7" s="1"/>
  <c r="K406" i="7"/>
  <c r="V360" i="7"/>
  <c r="R125" i="1"/>
  <c r="S432" i="7"/>
  <c r="I127" i="1"/>
  <c r="C365" i="7"/>
  <c r="E364" i="7"/>
  <c r="I128" i="1"/>
  <c r="K128" i="1"/>
  <c r="CY29" i="1"/>
  <c r="X29" i="1" s="1"/>
  <c r="R21" i="7" s="1"/>
  <c r="K24" i="7" s="1"/>
  <c r="K23" i="7"/>
  <c r="V459" i="7"/>
  <c r="R128" i="1"/>
  <c r="V371" i="7"/>
  <c r="T178" i="1"/>
  <c r="CP170" i="1"/>
  <c r="O170" i="1" s="1"/>
  <c r="K415" i="7"/>
  <c r="I306" i="7"/>
  <c r="X306" i="7" s="1"/>
  <c r="CP175" i="1"/>
  <c r="O175" i="1" s="1"/>
  <c r="K441" i="7"/>
  <c r="CP101" i="1"/>
  <c r="O101" i="1" s="1"/>
  <c r="K263" i="7"/>
  <c r="J202" i="7"/>
  <c r="O52" i="7"/>
  <c r="Q167" i="7"/>
  <c r="CG26" i="1"/>
  <c r="AX55" i="1"/>
  <c r="S340" i="7"/>
  <c r="I342" i="7" s="1"/>
  <c r="CZ101" i="1"/>
  <c r="Y101" i="1" s="1"/>
  <c r="T258" i="7" s="1"/>
  <c r="K266" i="7" s="1"/>
  <c r="K260" i="7"/>
  <c r="CY101" i="1"/>
  <c r="X101" i="1" s="1"/>
  <c r="R258" i="7" s="1"/>
  <c r="R178" i="1"/>
  <c r="T126" i="1"/>
  <c r="U364" i="7"/>
  <c r="T38" i="7"/>
  <c r="K42" i="7" s="1"/>
  <c r="GM119" i="1"/>
  <c r="GN119" i="1" s="1"/>
  <c r="CP93" i="1"/>
  <c r="O93" i="1" s="1"/>
  <c r="K215" i="7"/>
  <c r="U100" i="1"/>
  <c r="E252" i="7"/>
  <c r="R100" i="1"/>
  <c r="U107" i="1"/>
  <c r="C293" i="7"/>
  <c r="E292" i="7"/>
  <c r="I294" i="7"/>
  <c r="CY175" i="1"/>
  <c r="X175" i="1" s="1"/>
  <c r="R438" i="7" s="1"/>
  <c r="K444" i="7" s="1"/>
  <c r="O400" i="7"/>
  <c r="H131" i="7"/>
  <c r="P396" i="7"/>
  <c r="H165" i="7"/>
  <c r="X52" i="7"/>
  <c r="Y447" i="7"/>
  <c r="X142" i="7"/>
  <c r="S167" i="7"/>
  <c r="DG25" i="3"/>
  <c r="DJ25" i="3" s="1"/>
  <c r="DF25" i="3"/>
  <c r="CP102" i="1"/>
  <c r="O102" i="1" s="1"/>
  <c r="K264" i="7" s="1"/>
  <c r="S230" i="7"/>
  <c r="P128" i="1"/>
  <c r="K374" i="7" s="1"/>
  <c r="R122" i="1"/>
  <c r="K352" i="7" s="1"/>
  <c r="V348" i="7"/>
  <c r="GX178" i="1"/>
  <c r="V340" i="7"/>
  <c r="R126" i="1"/>
  <c r="V364" i="7"/>
  <c r="GX126" i="1"/>
  <c r="GM41" i="1"/>
  <c r="GN41" i="1" s="1"/>
  <c r="T109" i="7"/>
  <c r="K115" i="7" s="1"/>
  <c r="U111" i="1"/>
  <c r="V82" i="7"/>
  <c r="I242" i="7"/>
  <c r="X244" i="7" s="1"/>
  <c r="E459" i="7"/>
  <c r="Q178" i="1"/>
  <c r="U432" i="7"/>
  <c r="H451" i="7"/>
  <c r="X451" i="7"/>
  <c r="CY32" i="1"/>
  <c r="X32" i="1" s="1"/>
  <c r="R38" i="7" s="1"/>
  <c r="K41" i="7" s="1"/>
  <c r="K40" i="7"/>
  <c r="E318" i="7"/>
  <c r="Q111" i="1"/>
  <c r="X127" i="7"/>
  <c r="Q252" i="7"/>
  <c r="I253" i="7" s="1"/>
  <c r="I169" i="7"/>
  <c r="V178" i="1"/>
  <c r="I85" i="7"/>
  <c r="W85" i="7" s="1"/>
  <c r="GM97" i="1"/>
  <c r="GN97" i="1" s="1"/>
  <c r="GM170" i="1"/>
  <c r="GN170" i="1" s="1"/>
  <c r="R415" i="7"/>
  <c r="H142" i="7"/>
  <c r="H105" i="7"/>
  <c r="I219" i="7"/>
  <c r="H222" i="7" s="1"/>
  <c r="V306" i="7"/>
  <c r="Q292" i="7"/>
  <c r="I296" i="7" s="1"/>
  <c r="Q449" i="7"/>
  <c r="V252" i="7"/>
  <c r="Q318" i="7"/>
  <c r="H362" i="7"/>
  <c r="S128" i="1"/>
  <c r="W178" i="1"/>
  <c r="V111" i="1"/>
  <c r="CP46" i="1"/>
  <c r="O46" i="1" s="1"/>
  <c r="K138" i="7"/>
  <c r="CP35" i="1"/>
  <c r="O35" i="1" s="1"/>
  <c r="CP105" i="1"/>
  <c r="O105" i="1" s="1"/>
  <c r="O244" i="7"/>
  <c r="O105" i="7"/>
  <c r="O131" i="7"/>
  <c r="H290" i="7"/>
  <c r="X80" i="7"/>
  <c r="H52" i="7"/>
  <c r="O290" i="7"/>
  <c r="W56" i="7"/>
  <c r="H400" i="7"/>
  <c r="S292" i="7"/>
  <c r="I297" i="7" s="1"/>
  <c r="CY41" i="1"/>
  <c r="X41" i="1" s="1"/>
  <c r="R109" i="7" s="1"/>
  <c r="K114" i="7" s="1"/>
  <c r="CP36" i="1"/>
  <c r="O36" i="1" s="1"/>
  <c r="K76" i="7"/>
  <c r="S449" i="7"/>
  <c r="V449" i="7"/>
  <c r="S318" i="7"/>
  <c r="I320" i="7" s="1"/>
  <c r="H155" i="7"/>
  <c r="O155" i="7"/>
  <c r="X155" i="7"/>
  <c r="U126" i="1"/>
  <c r="I368" i="7" s="1"/>
  <c r="AB368" i="7" s="1"/>
  <c r="CP95" i="1"/>
  <c r="O95" i="1" s="1"/>
  <c r="GM95" i="1" s="1"/>
  <c r="GN95" i="1" s="1"/>
  <c r="K229" i="7"/>
  <c r="H447" i="7"/>
  <c r="CP123" i="1"/>
  <c r="O123" i="1" s="1"/>
  <c r="GM114" i="1"/>
  <c r="GN114" i="1" s="1"/>
  <c r="CZ113" i="1"/>
  <c r="Y113" i="1" s="1"/>
  <c r="T328" i="7" s="1"/>
  <c r="K330" i="7" s="1"/>
  <c r="CZ104" i="1"/>
  <c r="Y104" i="1" s="1"/>
  <c r="T272" i="7" s="1"/>
  <c r="K278" i="7" s="1"/>
  <c r="CP167" i="1"/>
  <c r="O167" i="1" s="1"/>
  <c r="K398" i="7"/>
  <c r="O117" i="7"/>
  <c r="O62" i="7"/>
  <c r="O44" i="7"/>
  <c r="H80" i="7"/>
  <c r="X105" i="7"/>
  <c r="Y413" i="7"/>
  <c r="Q82" i="7"/>
  <c r="I86" i="7" s="1"/>
  <c r="I230" i="7"/>
  <c r="X230" i="7" s="1"/>
  <c r="P178" i="1"/>
  <c r="CP178" i="1" s="1"/>
  <c r="O178" i="1" s="1"/>
  <c r="Q459" i="7"/>
  <c r="I460" i="7" s="1"/>
  <c r="H463" i="7" s="1"/>
  <c r="CZ119" i="1"/>
  <c r="Y119" i="1" s="1"/>
  <c r="I318" i="7"/>
  <c r="X318" i="7" s="1"/>
  <c r="U252" i="7"/>
  <c r="S111" i="1"/>
  <c r="I366" i="7"/>
  <c r="W111" i="1"/>
  <c r="V126" i="1"/>
  <c r="CP99" i="1"/>
  <c r="O99" i="1" s="1"/>
  <c r="GM99" i="1" s="1"/>
  <c r="GN99" i="1" s="1"/>
  <c r="K249" i="7"/>
  <c r="CZ36" i="1"/>
  <c r="Y36" i="1" s="1"/>
  <c r="T74" i="7" s="1"/>
  <c r="K79" i="7" s="1"/>
  <c r="K77" i="7"/>
  <c r="W117" i="1"/>
  <c r="E340" i="7"/>
  <c r="CY30" i="1"/>
  <c r="X30" i="1" s="1"/>
  <c r="R29" i="7" s="1"/>
  <c r="K31" i="7" s="1"/>
  <c r="CY104" i="1"/>
  <c r="X104" i="1" s="1"/>
  <c r="R272" i="7" s="1"/>
  <c r="K277" i="7" s="1"/>
  <c r="CP172" i="1"/>
  <c r="O172" i="1" s="1"/>
  <c r="K423" i="7"/>
  <c r="CP169" i="1"/>
  <c r="O169" i="1" s="1"/>
  <c r="W238" i="7"/>
  <c r="X27" i="7"/>
  <c r="H127" i="7"/>
  <c r="H44" i="7"/>
  <c r="S459" i="7"/>
  <c r="P362" i="7"/>
  <c r="CP177" i="1"/>
  <c r="O177" i="1" s="1"/>
  <c r="GM177" i="1" s="1"/>
  <c r="GO177" i="1" s="1"/>
  <c r="K458" i="7"/>
  <c r="CP33" i="1"/>
  <c r="O33" i="1" s="1"/>
  <c r="GM33" i="1" s="1"/>
  <c r="GN33" i="1" s="1"/>
  <c r="P111" i="1"/>
  <c r="Q126" i="1"/>
  <c r="Q364" i="7"/>
  <c r="CP116" i="1"/>
  <c r="O116" i="1" s="1"/>
  <c r="GM116" i="1" s="1"/>
  <c r="GN116" i="1" s="1"/>
  <c r="K339" i="7"/>
  <c r="R111" i="1"/>
  <c r="GM115" i="1"/>
  <c r="GN115" i="1" s="1"/>
  <c r="R264" i="7"/>
  <c r="CP50" i="1"/>
  <c r="O50" i="1" s="1"/>
  <c r="K154" i="7"/>
  <c r="CZ47" i="1"/>
  <c r="Y47" i="1" s="1"/>
  <c r="T144" i="7" s="1"/>
  <c r="CZ33" i="1"/>
  <c r="Y33" i="1" s="1"/>
  <c r="T46" i="7" s="1"/>
  <c r="K50" i="7" s="1"/>
  <c r="S98" i="1"/>
  <c r="E240" i="7"/>
  <c r="T94" i="1"/>
  <c r="E218" i="7"/>
  <c r="CZ169" i="1"/>
  <c r="Y169" i="1" s="1"/>
  <c r="T404" i="7" s="1"/>
  <c r="K411" i="7" s="1"/>
  <c r="T334" i="7"/>
  <c r="S178" i="1"/>
  <c r="CY178" i="1" s="1"/>
  <c r="X178" i="1" s="1"/>
  <c r="R459" i="7" s="1"/>
  <c r="K460" i="7" s="1"/>
  <c r="O142" i="7"/>
  <c r="O192" i="7"/>
  <c r="U240" i="7"/>
  <c r="R123" i="1"/>
  <c r="V353" i="7"/>
  <c r="P126" i="1"/>
  <c r="Q306" i="7"/>
  <c r="I307" i="7" s="1"/>
  <c r="O310" i="7" s="1"/>
  <c r="I341" i="7"/>
  <c r="W126" i="1"/>
  <c r="GX111" i="1"/>
  <c r="S364" i="7"/>
  <c r="C433" i="7"/>
  <c r="E432" i="7"/>
  <c r="CY42" i="1"/>
  <c r="X42" i="1" s="1"/>
  <c r="R119" i="7" s="1"/>
  <c r="K124" i="7" s="1"/>
  <c r="K123" i="7"/>
  <c r="CY39" i="1"/>
  <c r="X39" i="1" s="1"/>
  <c r="R99" i="7" s="1"/>
  <c r="K102" i="7" s="1"/>
  <c r="K101" i="7"/>
  <c r="S52" i="1"/>
  <c r="K168" i="7" s="1"/>
  <c r="E167" i="7"/>
  <c r="CZ29" i="1"/>
  <c r="Y29" i="1" s="1"/>
  <c r="CX140" i="3"/>
  <c r="CP34" i="1"/>
  <c r="O34" i="1" s="1"/>
  <c r="K57" i="7"/>
  <c r="J62" i="7" s="1"/>
  <c r="CV42" i="3"/>
  <c r="CZ51" i="1"/>
  <c r="Y51" i="1" s="1"/>
  <c r="CP91" i="1"/>
  <c r="O91" i="1" s="1"/>
  <c r="CP110" i="1"/>
  <c r="O110" i="1" s="1"/>
  <c r="K317" i="7"/>
  <c r="CZ91" i="1"/>
  <c r="Y91" i="1" s="1"/>
  <c r="T194" i="7" s="1"/>
  <c r="K200" i="7" s="1"/>
  <c r="CG163" i="1"/>
  <c r="O451" i="7"/>
  <c r="O127" i="7"/>
  <c r="V167" i="7"/>
  <c r="U318" i="7"/>
  <c r="CY106" i="1"/>
  <c r="X106" i="1" s="1"/>
  <c r="GM106" i="1" s="1"/>
  <c r="GN106" i="1" s="1"/>
  <c r="S306" i="7"/>
  <c r="I308" i="7" s="1"/>
  <c r="I329" i="7"/>
  <c r="I461" i="7"/>
  <c r="CY51" i="1"/>
  <c r="X51" i="1" s="1"/>
  <c r="R157" i="7" s="1"/>
  <c r="K162" i="7" s="1"/>
  <c r="S126" i="1"/>
  <c r="K366" i="7" s="1"/>
  <c r="I432" i="7"/>
  <c r="S252" i="7"/>
  <c r="I254" i="7" s="1"/>
  <c r="CP39" i="1"/>
  <c r="O39" i="1" s="1"/>
  <c r="GM39" i="1" s="1"/>
  <c r="GN39" i="1" s="1"/>
  <c r="P37" i="1"/>
  <c r="I84" i="7"/>
  <c r="E82" i="7"/>
  <c r="I83" i="7"/>
  <c r="U82" i="7"/>
  <c r="GX43" i="1"/>
  <c r="C130" i="7"/>
  <c r="E129" i="7"/>
  <c r="V129" i="7"/>
  <c r="U129" i="7"/>
  <c r="CP47" i="1"/>
  <c r="O47" i="1" s="1"/>
  <c r="GM47" i="1" s="1"/>
  <c r="GN47" i="1" s="1"/>
  <c r="K146" i="7"/>
  <c r="W96" i="1"/>
  <c r="E230" i="7"/>
  <c r="V230" i="7"/>
  <c r="CY91" i="1"/>
  <c r="X91" i="1" s="1"/>
  <c r="R194" i="7" s="1"/>
  <c r="K199" i="7" s="1"/>
  <c r="P202" i="7" s="1"/>
  <c r="CP118" i="1"/>
  <c r="O118" i="1" s="1"/>
  <c r="U176" i="1"/>
  <c r="E449" i="7"/>
  <c r="C450" i="7"/>
  <c r="P176" i="1"/>
  <c r="K449" i="7" s="1"/>
  <c r="BZ87" i="1"/>
  <c r="V318" i="7"/>
  <c r="I218" i="7"/>
  <c r="X218" i="7" s="1"/>
  <c r="U292" i="7"/>
  <c r="CY115" i="1"/>
  <c r="X115" i="1" s="1"/>
  <c r="V218" i="7"/>
  <c r="Q432" i="7"/>
  <c r="S218" i="7"/>
  <c r="R124" i="1"/>
  <c r="V357" i="7"/>
  <c r="I330" i="7"/>
  <c r="U459" i="7"/>
  <c r="U178" i="1"/>
  <c r="V240" i="7"/>
  <c r="CP90" i="1"/>
  <c r="O90" i="1" s="1"/>
  <c r="K186" i="7"/>
  <c r="S92" i="1"/>
  <c r="V204" i="7"/>
  <c r="U204" i="7"/>
  <c r="S204" i="7"/>
  <c r="I209" i="7" s="1"/>
  <c r="I207" i="7"/>
  <c r="W207" i="7" s="1"/>
  <c r="Q204" i="7"/>
  <c r="I208" i="7" s="1"/>
  <c r="E204" i="7"/>
  <c r="I206" i="7"/>
  <c r="C205" i="7"/>
  <c r="CI131" i="1"/>
  <c r="CI87" i="1" s="1"/>
  <c r="CG131" i="1"/>
  <c r="CG87" i="1" s="1"/>
  <c r="X268" i="7"/>
  <c r="X234" i="7"/>
  <c r="H268" i="7"/>
  <c r="H234" i="7"/>
  <c r="DF176" i="3"/>
  <c r="DG176" i="3"/>
  <c r="DJ176" i="3" s="1"/>
  <c r="DH176" i="3"/>
  <c r="DI176" i="3"/>
  <c r="AO26" i="1"/>
  <c r="F59" i="1"/>
  <c r="AO210" i="1"/>
  <c r="DG53" i="3"/>
  <c r="DH53" i="3"/>
  <c r="DI53" i="3"/>
  <c r="DJ53" i="3" s="1"/>
  <c r="DF53" i="3"/>
  <c r="DI118" i="3"/>
  <c r="DF118" i="3"/>
  <c r="DJ118" i="3" s="1"/>
  <c r="DG118" i="3"/>
  <c r="DH118" i="3"/>
  <c r="DH90" i="3"/>
  <c r="DI90" i="3"/>
  <c r="DF90" i="3"/>
  <c r="DG90" i="3"/>
  <c r="DJ90" i="3" s="1"/>
  <c r="DH130" i="3"/>
  <c r="DF130" i="3"/>
  <c r="DJ130" i="3" s="1"/>
  <c r="DG130" i="3"/>
  <c r="DI130" i="3"/>
  <c r="DF138" i="3"/>
  <c r="DJ138" i="3" s="1"/>
  <c r="DG138" i="3"/>
  <c r="DH138" i="3"/>
  <c r="DI138" i="3"/>
  <c r="DF52" i="3"/>
  <c r="DG52" i="3"/>
  <c r="DJ52" i="3" s="1"/>
  <c r="DH52" i="3"/>
  <c r="DI52" i="3"/>
  <c r="DF73" i="3"/>
  <c r="DJ73" i="3" s="1"/>
  <c r="DG73" i="3"/>
  <c r="DH73" i="3"/>
  <c r="DI73" i="3"/>
  <c r="DF103" i="3"/>
  <c r="DG103" i="3"/>
  <c r="DJ103" i="3" s="1"/>
  <c r="DH103" i="3"/>
  <c r="DI103" i="3"/>
  <c r="DI182" i="3"/>
  <c r="DF182" i="3"/>
  <c r="DJ182" i="3" s="1"/>
  <c r="DG182" i="3"/>
  <c r="DH182" i="3"/>
  <c r="DF19" i="3"/>
  <c r="DG19" i="3"/>
  <c r="DJ19" i="3" s="1"/>
  <c r="DH19" i="3"/>
  <c r="DI19" i="3"/>
  <c r="DF131" i="3"/>
  <c r="DG131" i="3"/>
  <c r="DH131" i="3"/>
  <c r="DI131" i="3"/>
  <c r="DJ131" i="3" s="1"/>
  <c r="DF114" i="3"/>
  <c r="DJ114" i="3" s="1"/>
  <c r="DG114" i="3"/>
  <c r="DH114" i="3"/>
  <c r="DI114" i="3"/>
  <c r="DF170" i="3"/>
  <c r="DJ170" i="3" s="1"/>
  <c r="DG170" i="3"/>
  <c r="DH170" i="3"/>
  <c r="DI170" i="3"/>
  <c r="DF81" i="3"/>
  <c r="DG81" i="3"/>
  <c r="DH81" i="3"/>
  <c r="DI81" i="3"/>
  <c r="DJ81" i="3" s="1"/>
  <c r="GM110" i="1"/>
  <c r="GN110" i="1" s="1"/>
  <c r="DF194" i="3"/>
  <c r="DJ194" i="3" s="1"/>
  <c r="DG194" i="3"/>
  <c r="DH194" i="3"/>
  <c r="DI194" i="3"/>
  <c r="DI105" i="3"/>
  <c r="DG105" i="3"/>
  <c r="DJ105" i="3" s="1"/>
  <c r="DF105" i="3"/>
  <c r="DH105" i="3"/>
  <c r="BB163" i="1"/>
  <c r="F193" i="1"/>
  <c r="P117" i="1"/>
  <c r="T92" i="1"/>
  <c r="GX176" i="1"/>
  <c r="DI180" i="3"/>
  <c r="DF180" i="3"/>
  <c r="DJ180" i="3" s="1"/>
  <c r="DG180" i="3"/>
  <c r="DH180" i="3"/>
  <c r="DF148" i="3"/>
  <c r="DJ148" i="3" s="1"/>
  <c r="DG148" i="3"/>
  <c r="DH148" i="3"/>
  <c r="DI148" i="3"/>
  <c r="DF48" i="3"/>
  <c r="DG48" i="3"/>
  <c r="DH48" i="3"/>
  <c r="DI48" i="3"/>
  <c r="DJ48" i="3" s="1"/>
  <c r="DF68" i="3"/>
  <c r="DG68" i="3"/>
  <c r="DJ68" i="3" s="1"/>
  <c r="DH68" i="3"/>
  <c r="DI68" i="3"/>
  <c r="CY112" i="1"/>
  <c r="X112" i="1" s="1"/>
  <c r="R324" i="7" s="1"/>
  <c r="K329" i="7" s="1"/>
  <c r="CZ112" i="1"/>
  <c r="Y112" i="1" s="1"/>
  <c r="T324" i="7" s="1"/>
  <c r="DI186" i="3"/>
  <c r="DJ186" i="3" s="1"/>
  <c r="DF186" i="3"/>
  <c r="DG186" i="3"/>
  <c r="DH186" i="3"/>
  <c r="P173" i="1"/>
  <c r="K432" i="7" s="1"/>
  <c r="Q173" i="1"/>
  <c r="S173" i="1"/>
  <c r="V173" i="1"/>
  <c r="W173" i="1"/>
  <c r="W94" i="1"/>
  <c r="DI5" i="3"/>
  <c r="DJ5" i="3" s="1"/>
  <c r="DF5" i="3"/>
  <c r="DG5" i="3"/>
  <c r="DH5" i="3"/>
  <c r="CP30" i="1"/>
  <c r="O30" i="1" s="1"/>
  <c r="AT26" i="1"/>
  <c r="F73" i="1"/>
  <c r="DF92" i="3"/>
  <c r="DG92" i="3"/>
  <c r="DJ92" i="3" s="1"/>
  <c r="DH92" i="3"/>
  <c r="DI92" i="3"/>
  <c r="DH185" i="3"/>
  <c r="DI185" i="3"/>
  <c r="DF185" i="3"/>
  <c r="DJ185" i="3" s="1"/>
  <c r="DG185" i="3"/>
  <c r="CZ44" i="1"/>
  <c r="Y44" i="1" s="1"/>
  <c r="GM44" i="1" s="1"/>
  <c r="GN44" i="1" s="1"/>
  <c r="BC26" i="1"/>
  <c r="F71" i="1"/>
  <c r="BC210" i="1"/>
  <c r="DG106" i="3"/>
  <c r="DH106" i="3"/>
  <c r="DI106" i="3"/>
  <c r="DF106" i="3"/>
  <c r="DJ106" i="3" s="1"/>
  <c r="BD87" i="1"/>
  <c r="F156" i="1"/>
  <c r="GX173" i="1"/>
  <c r="CJ180" i="1" s="1"/>
  <c r="F191" i="1"/>
  <c r="AZ163" i="1"/>
  <c r="GM120" i="1"/>
  <c r="GN120" i="1" s="1"/>
  <c r="DF64" i="3"/>
  <c r="DJ64" i="3" s="1"/>
  <c r="DG64" i="3"/>
  <c r="DH64" i="3"/>
  <c r="DI64" i="3"/>
  <c r="DF156" i="3"/>
  <c r="DG156" i="3"/>
  <c r="DJ156" i="3" s="1"/>
  <c r="DH156" i="3"/>
  <c r="DI156" i="3"/>
  <c r="DF129" i="3"/>
  <c r="DJ129" i="3" s="1"/>
  <c r="DG129" i="3"/>
  <c r="DH129" i="3"/>
  <c r="DI129" i="3"/>
  <c r="DF12" i="3"/>
  <c r="DG12" i="3"/>
  <c r="DJ12" i="3" s="1"/>
  <c r="DH12" i="3"/>
  <c r="DI12" i="3"/>
  <c r="DF119" i="3"/>
  <c r="DJ119" i="3" s="1"/>
  <c r="DG119" i="3"/>
  <c r="DH119" i="3"/>
  <c r="DI119" i="3"/>
  <c r="DF190" i="3"/>
  <c r="DJ190" i="3" s="1"/>
  <c r="DG190" i="3"/>
  <c r="DH190" i="3"/>
  <c r="DI190" i="3"/>
  <c r="CZ42" i="1"/>
  <c r="Y42" i="1" s="1"/>
  <c r="T119" i="7" s="1"/>
  <c r="K125" i="7" s="1"/>
  <c r="CY90" i="1"/>
  <c r="X90" i="1" s="1"/>
  <c r="R184" i="7" s="1"/>
  <c r="K189" i="7" s="1"/>
  <c r="CZ90" i="1"/>
  <c r="Y90" i="1" s="1"/>
  <c r="T184" i="7" s="1"/>
  <c r="K190" i="7" s="1"/>
  <c r="DF49" i="3"/>
  <c r="DG49" i="3"/>
  <c r="DJ49" i="3" s="1"/>
  <c r="DH49" i="3"/>
  <c r="DI49" i="3"/>
  <c r="DH83" i="3"/>
  <c r="DI83" i="3"/>
  <c r="DF83" i="3"/>
  <c r="DJ83" i="3" s="1"/>
  <c r="DG83" i="3"/>
  <c r="DI74" i="3"/>
  <c r="DF74" i="3"/>
  <c r="DJ74" i="3" s="1"/>
  <c r="DG74" i="3"/>
  <c r="DH74" i="3"/>
  <c r="DF100" i="3"/>
  <c r="DG100" i="3"/>
  <c r="DH100" i="3"/>
  <c r="DI100" i="3"/>
  <c r="DJ100" i="3" s="1"/>
  <c r="F189" i="1"/>
  <c r="AP163" i="1"/>
  <c r="U98" i="1"/>
  <c r="AO87" i="1"/>
  <c r="F135" i="1"/>
  <c r="F190" i="1"/>
  <c r="AQ163" i="1"/>
  <c r="AU26" i="1"/>
  <c r="F74" i="1"/>
  <c r="AU210" i="1"/>
  <c r="DH14" i="3"/>
  <c r="DF14" i="3"/>
  <c r="DG14" i="3"/>
  <c r="DI14" i="3"/>
  <c r="DJ14" i="3" s="1"/>
  <c r="DF108" i="3"/>
  <c r="DG108" i="3"/>
  <c r="DH108" i="3"/>
  <c r="DI108" i="3"/>
  <c r="DJ108" i="3" s="1"/>
  <c r="DF22" i="3"/>
  <c r="DG22" i="3"/>
  <c r="DJ22" i="3" s="1"/>
  <c r="DH22" i="3"/>
  <c r="DI22" i="3"/>
  <c r="DG110" i="3"/>
  <c r="DJ110" i="3" s="1"/>
  <c r="DH110" i="3"/>
  <c r="DI110" i="3"/>
  <c r="DF110" i="3"/>
  <c r="R43" i="1"/>
  <c r="DF111" i="3"/>
  <c r="DH111" i="3"/>
  <c r="DG111" i="3"/>
  <c r="DJ111" i="3" s="1"/>
  <c r="DI111" i="3"/>
  <c r="P98" i="1"/>
  <c r="DF145" i="3"/>
  <c r="DG145" i="3"/>
  <c r="DJ145" i="3" s="1"/>
  <c r="DH145" i="3"/>
  <c r="DI145" i="3"/>
  <c r="T43" i="1"/>
  <c r="U37" i="1"/>
  <c r="I88" i="7" s="1"/>
  <c r="AB88" i="7" s="1"/>
  <c r="DF181" i="3"/>
  <c r="DJ181" i="3" s="1"/>
  <c r="DG181" i="3"/>
  <c r="DH181" i="3"/>
  <c r="DI181" i="3"/>
  <c r="DI78" i="3"/>
  <c r="DJ78" i="3" s="1"/>
  <c r="DF78" i="3"/>
  <c r="DG78" i="3"/>
  <c r="DH78" i="3"/>
  <c r="DI192" i="3"/>
  <c r="DF192" i="3"/>
  <c r="DJ192" i="3" s="1"/>
  <c r="DG192" i="3"/>
  <c r="DH192" i="3"/>
  <c r="R117" i="1"/>
  <c r="Q176" i="1"/>
  <c r="R176" i="1"/>
  <c r="S176" i="1"/>
  <c r="W92" i="1"/>
  <c r="V94" i="1"/>
  <c r="V92" i="1"/>
  <c r="AQ87" i="1"/>
  <c r="AQ210" i="1"/>
  <c r="F141" i="1"/>
  <c r="U173" i="1"/>
  <c r="AH180" i="1" s="1"/>
  <c r="GM45" i="1"/>
  <c r="GN45" i="1" s="1"/>
  <c r="DF88" i="3"/>
  <c r="DJ88" i="3" s="1"/>
  <c r="DG88" i="3"/>
  <c r="DH88" i="3"/>
  <c r="DI88" i="3"/>
  <c r="DF39" i="3"/>
  <c r="DG39" i="3"/>
  <c r="DH39" i="3"/>
  <c r="DI39" i="3"/>
  <c r="DJ39" i="3" s="1"/>
  <c r="DG50" i="3"/>
  <c r="DJ50" i="3" s="1"/>
  <c r="DF50" i="3"/>
  <c r="DH50" i="3"/>
  <c r="DI50" i="3"/>
  <c r="DF121" i="3"/>
  <c r="DJ121" i="3" s="1"/>
  <c r="DG121" i="3"/>
  <c r="DH121" i="3"/>
  <c r="DI121" i="3"/>
  <c r="DI123" i="3"/>
  <c r="DJ123" i="3" s="1"/>
  <c r="DF123" i="3"/>
  <c r="DG123" i="3"/>
  <c r="DH123" i="3"/>
  <c r="DI41" i="3"/>
  <c r="DF41" i="3"/>
  <c r="DG41" i="3"/>
  <c r="DJ41" i="3" s="1"/>
  <c r="DH41" i="3"/>
  <c r="CX45" i="3"/>
  <c r="DF101" i="3"/>
  <c r="DG101" i="3"/>
  <c r="DJ101" i="3" s="1"/>
  <c r="DH101" i="3"/>
  <c r="DI101" i="3"/>
  <c r="DF56" i="3"/>
  <c r="DG56" i="3"/>
  <c r="DJ56" i="3" s="1"/>
  <c r="DH56" i="3"/>
  <c r="DI56" i="3"/>
  <c r="DF116" i="3"/>
  <c r="DJ116" i="3" s="1"/>
  <c r="DG116" i="3"/>
  <c r="DH116" i="3"/>
  <c r="DI116" i="3"/>
  <c r="DH162" i="3"/>
  <c r="DG162" i="3"/>
  <c r="DI162" i="3"/>
  <c r="DF162" i="3"/>
  <c r="DJ162" i="3" s="1"/>
  <c r="DI150" i="3"/>
  <c r="DF150" i="3"/>
  <c r="DJ150" i="3" s="1"/>
  <c r="DG150" i="3"/>
  <c r="DH150" i="3"/>
  <c r="T52" i="1"/>
  <c r="V43" i="1"/>
  <c r="V96" i="1"/>
  <c r="DF187" i="3"/>
  <c r="DG187" i="3"/>
  <c r="DJ187" i="3" s="1"/>
  <c r="DH187" i="3"/>
  <c r="DI187" i="3"/>
  <c r="GX92" i="1"/>
  <c r="DF107" i="3"/>
  <c r="DJ107" i="3" s="1"/>
  <c r="DG107" i="3"/>
  <c r="DH107" i="3"/>
  <c r="DI107" i="3"/>
  <c r="U96" i="1"/>
  <c r="GX94" i="1"/>
  <c r="T98" i="1"/>
  <c r="AX163" i="1"/>
  <c r="F187" i="1"/>
  <c r="DF177" i="3"/>
  <c r="DG177" i="3"/>
  <c r="DJ177" i="3" s="1"/>
  <c r="DH177" i="3"/>
  <c r="DI177" i="3"/>
  <c r="DF172" i="3"/>
  <c r="DJ172" i="3" s="1"/>
  <c r="DG172" i="3"/>
  <c r="DH172" i="3"/>
  <c r="DI172" i="3"/>
  <c r="AZ26" i="1"/>
  <c r="F66" i="1"/>
  <c r="BB26" i="1"/>
  <c r="F68" i="1"/>
  <c r="BB210" i="1"/>
  <c r="BD26" i="1"/>
  <c r="F80" i="1"/>
  <c r="BD210" i="1"/>
  <c r="DF70" i="3"/>
  <c r="DG70" i="3"/>
  <c r="DJ70" i="3" s="1"/>
  <c r="DH70" i="3"/>
  <c r="DI70" i="3"/>
  <c r="DF152" i="3"/>
  <c r="DJ152" i="3" s="1"/>
  <c r="DG152" i="3"/>
  <c r="DH152" i="3"/>
  <c r="DI152" i="3"/>
  <c r="DF188" i="3"/>
  <c r="DG188" i="3"/>
  <c r="DJ188" i="3" s="1"/>
  <c r="DH188" i="3"/>
  <c r="DI188" i="3"/>
  <c r="U94" i="1"/>
  <c r="T96" i="1"/>
  <c r="V100" i="1"/>
  <c r="CP112" i="1"/>
  <c r="O112" i="1" s="1"/>
  <c r="GM112" i="1" s="1"/>
  <c r="GN112" i="1" s="1"/>
  <c r="R173" i="1"/>
  <c r="AE180" i="1" s="1"/>
  <c r="DI54" i="3"/>
  <c r="DF54" i="3"/>
  <c r="DG54" i="3"/>
  <c r="DJ54" i="3" s="1"/>
  <c r="DH54" i="3"/>
  <c r="DF69" i="3"/>
  <c r="DG69" i="3"/>
  <c r="DJ69" i="3" s="1"/>
  <c r="DH69" i="3"/>
  <c r="DI69" i="3"/>
  <c r="DF166" i="3"/>
  <c r="DG166" i="3"/>
  <c r="DJ166" i="3" s="1"/>
  <c r="DH166" i="3"/>
  <c r="DI166" i="3"/>
  <c r="DI147" i="3"/>
  <c r="DF147" i="3"/>
  <c r="DJ147" i="3" s="1"/>
  <c r="DG147" i="3"/>
  <c r="DH147" i="3"/>
  <c r="CY38" i="1"/>
  <c r="X38" i="1" s="1"/>
  <c r="CZ38" i="1"/>
  <c r="Y38" i="1" s="1"/>
  <c r="T91" i="7" s="1"/>
  <c r="K95" i="7" s="1"/>
  <c r="DH112" i="3"/>
  <c r="DF112" i="3"/>
  <c r="DG112" i="3"/>
  <c r="DJ112" i="3" s="1"/>
  <c r="DI112" i="3"/>
  <c r="DF167" i="3"/>
  <c r="DG167" i="3"/>
  <c r="DJ167" i="3" s="1"/>
  <c r="DH167" i="3"/>
  <c r="DI167" i="3"/>
  <c r="DG151" i="3"/>
  <c r="DH151" i="3"/>
  <c r="DI151" i="3"/>
  <c r="DF151" i="3"/>
  <c r="DJ151" i="3" s="1"/>
  <c r="DF191" i="3"/>
  <c r="DJ191" i="3" s="1"/>
  <c r="DG191" i="3"/>
  <c r="DH191" i="3"/>
  <c r="DI191" i="3"/>
  <c r="DF58" i="3"/>
  <c r="DG58" i="3"/>
  <c r="DH58" i="3"/>
  <c r="DI58" i="3"/>
  <c r="DJ58" i="3" s="1"/>
  <c r="DF79" i="3"/>
  <c r="DJ79" i="3" s="1"/>
  <c r="DG79" i="3"/>
  <c r="DH79" i="3"/>
  <c r="DI79" i="3"/>
  <c r="GX100" i="1"/>
  <c r="DI142" i="3"/>
  <c r="DJ142" i="3" s="1"/>
  <c r="DF142" i="3"/>
  <c r="DG142" i="3"/>
  <c r="DH142" i="3"/>
  <c r="DF160" i="3"/>
  <c r="DJ160" i="3" s="1"/>
  <c r="DG160" i="3"/>
  <c r="DH160" i="3"/>
  <c r="DI160" i="3"/>
  <c r="W98" i="1"/>
  <c r="U117" i="1"/>
  <c r="CW99" i="3"/>
  <c r="CX99" i="3"/>
  <c r="P107" i="1"/>
  <c r="CP107" i="1" s="1"/>
  <c r="O107" i="1" s="1"/>
  <c r="Q107" i="1"/>
  <c r="K294" i="7" s="1"/>
  <c r="R107" i="1"/>
  <c r="K295" i="7" s="1"/>
  <c r="S107" i="1"/>
  <c r="W107" i="1"/>
  <c r="GX98" i="1"/>
  <c r="DF7" i="3"/>
  <c r="DG7" i="3"/>
  <c r="DJ7" i="3" s="1"/>
  <c r="DH7" i="3"/>
  <c r="DI7" i="3"/>
  <c r="DF91" i="3"/>
  <c r="DG91" i="3"/>
  <c r="DJ91" i="3" s="1"/>
  <c r="DH91" i="3"/>
  <c r="DI91" i="3"/>
  <c r="DF98" i="3"/>
  <c r="DH98" i="3"/>
  <c r="DI98" i="3"/>
  <c r="DJ98" i="3" s="1"/>
  <c r="DG98" i="3"/>
  <c r="DF57" i="3"/>
  <c r="DG57" i="3"/>
  <c r="DJ57" i="3" s="1"/>
  <c r="DH57" i="3"/>
  <c r="DI57" i="3"/>
  <c r="DF16" i="3"/>
  <c r="DG16" i="3"/>
  <c r="DH16" i="3"/>
  <c r="DI16" i="3"/>
  <c r="DJ16" i="3" s="1"/>
  <c r="DH87" i="3"/>
  <c r="DF87" i="3"/>
  <c r="DJ87" i="3" s="1"/>
  <c r="DG87" i="3"/>
  <c r="DI87" i="3"/>
  <c r="DF117" i="3"/>
  <c r="DJ117" i="3" s="1"/>
  <c r="DH117" i="3"/>
  <c r="DI117" i="3"/>
  <c r="DG117" i="3"/>
  <c r="DG174" i="3"/>
  <c r="DF174" i="3"/>
  <c r="DJ174" i="3" s="1"/>
  <c r="DH174" i="3"/>
  <c r="DI174" i="3"/>
  <c r="DF146" i="3"/>
  <c r="DJ146" i="3" s="1"/>
  <c r="DG146" i="3"/>
  <c r="DH146" i="3"/>
  <c r="DI146" i="3"/>
  <c r="Q109" i="1"/>
  <c r="GX109" i="1"/>
  <c r="P109" i="1"/>
  <c r="S109" i="1"/>
  <c r="U109" i="1"/>
  <c r="V109" i="1"/>
  <c r="W109" i="1"/>
  <c r="V98" i="1"/>
  <c r="DI157" i="3"/>
  <c r="DG157" i="3"/>
  <c r="DH157" i="3"/>
  <c r="DF157" i="3"/>
  <c r="DJ157" i="3" s="1"/>
  <c r="T107" i="1"/>
  <c r="BC87" i="1"/>
  <c r="F147" i="1"/>
  <c r="AP87" i="1"/>
  <c r="F140" i="1"/>
  <c r="V176" i="1"/>
  <c r="DG104" i="3"/>
  <c r="DJ104" i="3" s="1"/>
  <c r="DF104" i="3"/>
  <c r="DH104" i="3"/>
  <c r="DI104" i="3"/>
  <c r="DF93" i="3"/>
  <c r="DG93" i="3"/>
  <c r="DJ93" i="3" s="1"/>
  <c r="DH93" i="3"/>
  <c r="DI93" i="3"/>
  <c r="DG40" i="3"/>
  <c r="DJ40" i="3" s="1"/>
  <c r="DH40" i="3"/>
  <c r="DI40" i="3"/>
  <c r="DF40" i="3"/>
  <c r="DH4" i="3"/>
  <c r="DF4" i="3"/>
  <c r="DG4" i="3"/>
  <c r="DI4" i="3"/>
  <c r="DJ4" i="3" s="1"/>
  <c r="DH10" i="3"/>
  <c r="DI10" i="3"/>
  <c r="DF10" i="3"/>
  <c r="DG10" i="3"/>
  <c r="DJ10" i="3" s="1"/>
  <c r="DF89" i="3"/>
  <c r="DG89" i="3"/>
  <c r="DH89" i="3"/>
  <c r="DI89" i="3"/>
  <c r="DJ89" i="3" s="1"/>
  <c r="DG23" i="3"/>
  <c r="DJ23" i="3" s="1"/>
  <c r="DF23" i="3"/>
  <c r="DH23" i="3"/>
  <c r="DI23" i="3"/>
  <c r="AP26" i="1"/>
  <c r="F64" i="1"/>
  <c r="AP210" i="1"/>
  <c r="DF85" i="3"/>
  <c r="DG85" i="3"/>
  <c r="DH85" i="3"/>
  <c r="DI85" i="3"/>
  <c r="DJ85" i="3" s="1"/>
  <c r="CZ49" i="1"/>
  <c r="Y49" i="1" s="1"/>
  <c r="S96" i="1"/>
  <c r="P94" i="1"/>
  <c r="Q94" i="1"/>
  <c r="S94" i="1"/>
  <c r="DF163" i="3"/>
  <c r="DJ163" i="3" s="1"/>
  <c r="DG163" i="3"/>
  <c r="DH163" i="3"/>
  <c r="DI163" i="3"/>
  <c r="DG59" i="3"/>
  <c r="DJ59" i="3" s="1"/>
  <c r="DF59" i="3"/>
  <c r="DH59" i="3"/>
  <c r="DI59" i="3"/>
  <c r="DF76" i="3"/>
  <c r="DJ76" i="3" s="1"/>
  <c r="DG76" i="3"/>
  <c r="DH76" i="3"/>
  <c r="DI76" i="3"/>
  <c r="DF179" i="3"/>
  <c r="DJ179" i="3" s="1"/>
  <c r="DG179" i="3"/>
  <c r="DH179" i="3"/>
  <c r="DI179" i="3"/>
  <c r="T100" i="1"/>
  <c r="DF161" i="3"/>
  <c r="DJ161" i="3" s="1"/>
  <c r="DI161" i="3"/>
  <c r="DG161" i="3"/>
  <c r="DH161" i="3"/>
  <c r="CP108" i="1"/>
  <c r="O108" i="1" s="1"/>
  <c r="DG95" i="3"/>
  <c r="DJ95" i="3" s="1"/>
  <c r="DF95" i="3"/>
  <c r="DH95" i="3"/>
  <c r="DI95" i="3"/>
  <c r="T176" i="1"/>
  <c r="W176" i="1"/>
  <c r="DF9" i="3"/>
  <c r="DG9" i="3"/>
  <c r="DJ9" i="3" s="1"/>
  <c r="DH9" i="3"/>
  <c r="DI9" i="3"/>
  <c r="DI15" i="3"/>
  <c r="DJ15" i="3" s="1"/>
  <c r="DF15" i="3"/>
  <c r="DG15" i="3"/>
  <c r="DH15" i="3"/>
  <c r="DF47" i="3"/>
  <c r="DJ47" i="3" s="1"/>
  <c r="DG47" i="3"/>
  <c r="DH47" i="3"/>
  <c r="DI47" i="3"/>
  <c r="DF84" i="3"/>
  <c r="DJ84" i="3" s="1"/>
  <c r="DG84" i="3"/>
  <c r="DH84" i="3"/>
  <c r="DI84" i="3"/>
  <c r="DF113" i="3"/>
  <c r="DG113" i="3"/>
  <c r="DJ113" i="3" s="1"/>
  <c r="DI113" i="3"/>
  <c r="DH113" i="3"/>
  <c r="GX117" i="1"/>
  <c r="Q117" i="1"/>
  <c r="S117" i="1"/>
  <c r="V117" i="1"/>
  <c r="DF168" i="3"/>
  <c r="DJ168" i="3" s="1"/>
  <c r="DG168" i="3"/>
  <c r="DH168" i="3"/>
  <c r="DI168" i="3"/>
  <c r="R94" i="1"/>
  <c r="V37" i="1"/>
  <c r="CY36" i="1"/>
  <c r="X36" i="1" s="1"/>
  <c r="DG72" i="3"/>
  <c r="DH72" i="3"/>
  <c r="DI72" i="3"/>
  <c r="DF72" i="3"/>
  <c r="DJ72" i="3" s="1"/>
  <c r="DF164" i="3"/>
  <c r="DG164" i="3"/>
  <c r="DH164" i="3"/>
  <c r="DI164" i="3"/>
  <c r="DJ164" i="3" s="1"/>
  <c r="CY108" i="1"/>
  <c r="X108" i="1" s="1"/>
  <c r="R300" i="7" s="1"/>
  <c r="CZ108" i="1"/>
  <c r="Y108" i="1" s="1"/>
  <c r="T300" i="7" s="1"/>
  <c r="DF94" i="3"/>
  <c r="DG94" i="3"/>
  <c r="DH94" i="3"/>
  <c r="DI94" i="3"/>
  <c r="DJ94" i="3" s="1"/>
  <c r="DH178" i="3"/>
  <c r="DI178" i="3"/>
  <c r="DF178" i="3"/>
  <c r="DG178" i="3"/>
  <c r="DJ178" i="3" s="1"/>
  <c r="CY172" i="1"/>
  <c r="X172" i="1" s="1"/>
  <c r="CZ172" i="1"/>
  <c r="Y172" i="1" s="1"/>
  <c r="T421" i="7" s="1"/>
  <c r="K428" i="7" s="1"/>
  <c r="V107" i="1"/>
  <c r="GM166" i="1"/>
  <c r="T109" i="1"/>
  <c r="DF61" i="3"/>
  <c r="DG61" i="3"/>
  <c r="DJ61" i="3" s="1"/>
  <c r="DH61" i="3"/>
  <c r="DI61" i="3"/>
  <c r="DF102" i="3"/>
  <c r="DG102" i="3"/>
  <c r="DJ102" i="3" s="1"/>
  <c r="DH102" i="3"/>
  <c r="DI102" i="3"/>
  <c r="DF17" i="3"/>
  <c r="DG17" i="3"/>
  <c r="DJ17" i="3" s="1"/>
  <c r="DH17" i="3"/>
  <c r="DI17" i="3"/>
  <c r="DF86" i="3"/>
  <c r="DG86" i="3"/>
  <c r="DJ86" i="3" s="1"/>
  <c r="DH86" i="3"/>
  <c r="DI86" i="3"/>
  <c r="CZ50" i="1"/>
  <c r="Y50" i="1" s="1"/>
  <c r="Q98" i="1"/>
  <c r="R98" i="1"/>
  <c r="CY98" i="1" s="1"/>
  <c r="X98" i="1" s="1"/>
  <c r="R240" i="7" s="1"/>
  <c r="K241" i="7" s="1"/>
  <c r="P96" i="1"/>
  <c r="Q96" i="1"/>
  <c r="DG128" i="3"/>
  <c r="DJ128" i="3" s="1"/>
  <c r="DH128" i="3"/>
  <c r="DF128" i="3"/>
  <c r="DI128" i="3"/>
  <c r="DG173" i="3"/>
  <c r="DH173" i="3"/>
  <c r="DI173" i="3"/>
  <c r="DF173" i="3"/>
  <c r="DJ173" i="3" s="1"/>
  <c r="R96" i="1"/>
  <c r="CW57" i="3"/>
  <c r="P92" i="1"/>
  <c r="Q92" i="1"/>
  <c r="K206" i="7" s="1"/>
  <c r="R92" i="1"/>
  <c r="K207" i="7" s="1"/>
  <c r="U92" i="1"/>
  <c r="W37" i="1"/>
  <c r="DI60" i="3"/>
  <c r="DG60" i="3"/>
  <c r="DJ60" i="3" s="1"/>
  <c r="DH60" i="3"/>
  <c r="DF60" i="3"/>
  <c r="DF143" i="3"/>
  <c r="DG143" i="3"/>
  <c r="DJ143" i="3" s="1"/>
  <c r="DH143" i="3"/>
  <c r="DI143" i="3"/>
  <c r="AU87" i="1"/>
  <c r="F150" i="1"/>
  <c r="DG122" i="3"/>
  <c r="DH122" i="3"/>
  <c r="DF122" i="3"/>
  <c r="DJ122" i="3" s="1"/>
  <c r="DI122" i="3"/>
  <c r="DH169" i="3"/>
  <c r="DF169" i="3"/>
  <c r="DJ169" i="3" s="1"/>
  <c r="DG169" i="3"/>
  <c r="DI169" i="3"/>
  <c r="AO163" i="1"/>
  <c r="F184" i="1"/>
  <c r="DH175" i="3"/>
  <c r="DF175" i="3"/>
  <c r="DG175" i="3"/>
  <c r="DI175" i="3"/>
  <c r="DJ175" i="3" s="1"/>
  <c r="T117" i="1"/>
  <c r="AT87" i="1"/>
  <c r="F149" i="1"/>
  <c r="DF124" i="3"/>
  <c r="DG124" i="3"/>
  <c r="DJ124" i="3" s="1"/>
  <c r="DH124" i="3"/>
  <c r="DI124" i="3"/>
  <c r="DI96" i="3"/>
  <c r="DF96" i="3"/>
  <c r="DG96" i="3"/>
  <c r="DJ96" i="3" s="1"/>
  <c r="DH96" i="3"/>
  <c r="DF20" i="3"/>
  <c r="DG20" i="3"/>
  <c r="DH20" i="3"/>
  <c r="DI20" i="3"/>
  <c r="DJ20" i="3" s="1"/>
  <c r="DG153" i="3"/>
  <c r="DH153" i="3"/>
  <c r="DI153" i="3"/>
  <c r="DJ153" i="3" s="1"/>
  <c r="DF153" i="3"/>
  <c r="DF82" i="3"/>
  <c r="DG82" i="3"/>
  <c r="DJ82" i="3" s="1"/>
  <c r="DH82" i="3"/>
  <c r="DI82" i="3"/>
  <c r="DF155" i="3"/>
  <c r="DG155" i="3"/>
  <c r="DJ155" i="3" s="1"/>
  <c r="DH155" i="3"/>
  <c r="DI155" i="3"/>
  <c r="CX43" i="3"/>
  <c r="CU42" i="3"/>
  <c r="CX42" i="3"/>
  <c r="CX46" i="3"/>
  <c r="CX44" i="3"/>
  <c r="P52" i="1"/>
  <c r="K169" i="7" s="1"/>
  <c r="Q52" i="1"/>
  <c r="R52" i="1"/>
  <c r="CY52" i="1" s="1"/>
  <c r="X52" i="1" s="1"/>
  <c r="R167" i="7" s="1"/>
  <c r="GX52" i="1"/>
  <c r="I53" i="1"/>
  <c r="DG3" i="3"/>
  <c r="DI3" i="3"/>
  <c r="DJ3" i="3" s="1"/>
  <c r="DF3" i="3"/>
  <c r="DH3" i="3"/>
  <c r="DH132" i="3"/>
  <c r="DG132" i="3"/>
  <c r="DJ132" i="3" s="1"/>
  <c r="DI132" i="3"/>
  <c r="DF132" i="3"/>
  <c r="DF2" i="3"/>
  <c r="DG2" i="3"/>
  <c r="DH2" i="3"/>
  <c r="DI2" i="3"/>
  <c r="DJ2" i="3" s="1"/>
  <c r="DF65" i="3"/>
  <c r="DJ65" i="3" s="1"/>
  <c r="DG65" i="3"/>
  <c r="DH65" i="3"/>
  <c r="DI65" i="3"/>
  <c r="CY35" i="1"/>
  <c r="X35" i="1" s="1"/>
  <c r="CZ35" i="1"/>
  <c r="Y35" i="1" s="1"/>
  <c r="T64" i="7" s="1"/>
  <c r="K70" i="7" s="1"/>
  <c r="CY93" i="1"/>
  <c r="X93" i="1" s="1"/>
  <c r="CZ93" i="1"/>
  <c r="Y93" i="1" s="1"/>
  <c r="T212" i="7" s="1"/>
  <c r="DF127" i="3"/>
  <c r="DG127" i="3"/>
  <c r="DH127" i="3"/>
  <c r="DI127" i="3"/>
  <c r="DJ127" i="3" s="1"/>
  <c r="CZ46" i="1"/>
  <c r="Y46" i="1" s="1"/>
  <c r="DF62" i="3"/>
  <c r="DG62" i="3"/>
  <c r="DJ62" i="3" s="1"/>
  <c r="DH62" i="3"/>
  <c r="DI62" i="3"/>
  <c r="DH77" i="3"/>
  <c r="DI77" i="3"/>
  <c r="DF77" i="3"/>
  <c r="DJ77" i="3" s="1"/>
  <c r="DG77" i="3"/>
  <c r="DH144" i="3"/>
  <c r="DF144" i="3"/>
  <c r="DG144" i="3"/>
  <c r="DJ144" i="3" s="1"/>
  <c r="DI144" i="3"/>
  <c r="DF158" i="3"/>
  <c r="DJ158" i="3" s="1"/>
  <c r="DG158" i="3"/>
  <c r="DH158" i="3"/>
  <c r="DI158" i="3"/>
  <c r="DF184" i="3"/>
  <c r="DJ184" i="3" s="1"/>
  <c r="DG184" i="3"/>
  <c r="DH184" i="3"/>
  <c r="DI184" i="3"/>
  <c r="CZ167" i="1"/>
  <c r="Y167" i="1" s="1"/>
  <c r="T398" i="7" s="1"/>
  <c r="DF6" i="3"/>
  <c r="DG6" i="3"/>
  <c r="DJ6" i="3" s="1"/>
  <c r="DH6" i="3"/>
  <c r="DI6" i="3"/>
  <c r="DF189" i="3"/>
  <c r="DJ189" i="3" s="1"/>
  <c r="DG189" i="3"/>
  <c r="DH189" i="3"/>
  <c r="DI189" i="3"/>
  <c r="DF71" i="3"/>
  <c r="DG71" i="3"/>
  <c r="DJ71" i="3" s="1"/>
  <c r="DH71" i="3"/>
  <c r="DI71" i="3"/>
  <c r="DH24" i="3"/>
  <c r="DF24" i="3"/>
  <c r="DG24" i="3"/>
  <c r="DI24" i="3"/>
  <c r="DJ24" i="3" s="1"/>
  <c r="DF171" i="3"/>
  <c r="DJ171" i="3" s="1"/>
  <c r="DG171" i="3"/>
  <c r="DH171" i="3"/>
  <c r="DI171" i="3"/>
  <c r="P43" i="1"/>
  <c r="K129" i="7" s="1"/>
  <c r="Q43" i="1"/>
  <c r="S43" i="1"/>
  <c r="DH139" i="3"/>
  <c r="DI139" i="3"/>
  <c r="DF139" i="3"/>
  <c r="DJ139" i="3" s="1"/>
  <c r="DG139" i="3"/>
  <c r="DF21" i="3"/>
  <c r="DG21" i="3"/>
  <c r="DJ21" i="3" s="1"/>
  <c r="DH21" i="3"/>
  <c r="DI21" i="3"/>
  <c r="DF75" i="3"/>
  <c r="DJ75" i="3" s="1"/>
  <c r="DG75" i="3"/>
  <c r="DH75" i="3"/>
  <c r="DI75" i="3"/>
  <c r="CW13" i="3"/>
  <c r="CX13" i="3"/>
  <c r="CU11" i="3"/>
  <c r="CV11" i="3"/>
  <c r="CX11" i="3"/>
  <c r="Q37" i="1"/>
  <c r="K84" i="7" s="1"/>
  <c r="R37" i="1"/>
  <c r="K85" i="7" s="1"/>
  <c r="S37" i="1"/>
  <c r="K83" i="7" s="1"/>
  <c r="DH18" i="3"/>
  <c r="DI18" i="3"/>
  <c r="DF18" i="3"/>
  <c r="DG18" i="3"/>
  <c r="DJ18" i="3" s="1"/>
  <c r="DF183" i="3"/>
  <c r="DJ183" i="3" s="1"/>
  <c r="DG183" i="3"/>
  <c r="DH183" i="3"/>
  <c r="DI183" i="3"/>
  <c r="DI51" i="3"/>
  <c r="DF51" i="3"/>
  <c r="DG51" i="3"/>
  <c r="DJ51" i="3" s="1"/>
  <c r="DH51" i="3"/>
  <c r="DF149" i="3"/>
  <c r="DJ149" i="3" s="1"/>
  <c r="DG149" i="3"/>
  <c r="DH149" i="3"/>
  <c r="DI149" i="3"/>
  <c r="CY105" i="1"/>
  <c r="X105" i="1" s="1"/>
  <c r="R282" i="7" s="1"/>
  <c r="K287" i="7" s="1"/>
  <c r="CZ105" i="1"/>
  <c r="Y105" i="1" s="1"/>
  <c r="DF159" i="3"/>
  <c r="DJ159" i="3" s="1"/>
  <c r="DG159" i="3"/>
  <c r="DH159" i="3"/>
  <c r="DI159" i="3"/>
  <c r="CY118" i="1"/>
  <c r="X118" i="1" s="1"/>
  <c r="CZ118" i="1"/>
  <c r="Y118" i="1" s="1"/>
  <c r="GX96" i="1"/>
  <c r="CY167" i="1"/>
  <c r="X167" i="1" s="1"/>
  <c r="R398" i="7" s="1"/>
  <c r="T173" i="1"/>
  <c r="DF66" i="3"/>
  <c r="DG66" i="3"/>
  <c r="DH66" i="3"/>
  <c r="DI66" i="3"/>
  <c r="DJ66" i="3" s="1"/>
  <c r="DF140" i="3"/>
  <c r="DJ140" i="3" s="1"/>
  <c r="DG140" i="3"/>
  <c r="DH140" i="3"/>
  <c r="DI140" i="3"/>
  <c r="CY34" i="1"/>
  <c r="X34" i="1" s="1"/>
  <c r="R54" i="7" s="1"/>
  <c r="K59" i="7" s="1"/>
  <c r="P62" i="7" s="1"/>
  <c r="CZ34" i="1"/>
  <c r="Y34" i="1" s="1"/>
  <c r="T54" i="7" s="1"/>
  <c r="K60" i="7" s="1"/>
  <c r="DG115" i="3"/>
  <c r="DH115" i="3"/>
  <c r="DI115" i="3"/>
  <c r="DF115" i="3"/>
  <c r="DJ115" i="3" s="1"/>
  <c r="DF55" i="3"/>
  <c r="DG55" i="3"/>
  <c r="DJ55" i="3" s="1"/>
  <c r="DH55" i="3"/>
  <c r="DI55" i="3"/>
  <c r="DF1" i="3"/>
  <c r="DG1" i="3"/>
  <c r="DH1" i="3"/>
  <c r="DI1" i="3"/>
  <c r="DJ1" i="3" s="1"/>
  <c r="DF8" i="3"/>
  <c r="DG8" i="3"/>
  <c r="DH8" i="3"/>
  <c r="DI8" i="3"/>
  <c r="DJ8" i="3" s="1"/>
  <c r="DI80" i="3"/>
  <c r="DF80" i="3"/>
  <c r="DJ80" i="3" s="1"/>
  <c r="DG80" i="3"/>
  <c r="DH80" i="3"/>
  <c r="DF109" i="3"/>
  <c r="DG109" i="3"/>
  <c r="DJ109" i="3" s="1"/>
  <c r="DH109" i="3"/>
  <c r="DI109" i="3"/>
  <c r="GM48" i="1"/>
  <c r="GN48" i="1" s="1"/>
  <c r="P100" i="1"/>
  <c r="Q100" i="1"/>
  <c r="S100" i="1"/>
  <c r="W100" i="1"/>
  <c r="DF193" i="3"/>
  <c r="DJ193" i="3" s="1"/>
  <c r="DG193" i="3"/>
  <c r="DH193" i="3"/>
  <c r="DI193" i="3"/>
  <c r="DF63" i="3"/>
  <c r="DG63" i="3"/>
  <c r="DJ63" i="3" s="1"/>
  <c r="DH63" i="3"/>
  <c r="DI63" i="3"/>
  <c r="DH67" i="3"/>
  <c r="DF67" i="3"/>
  <c r="DG67" i="3"/>
  <c r="DJ67" i="3" s="1"/>
  <c r="DI67" i="3"/>
  <c r="R109" i="1"/>
  <c r="DF120" i="3"/>
  <c r="DG120" i="3"/>
  <c r="DH120" i="3"/>
  <c r="DI120" i="3"/>
  <c r="DJ120" i="3" s="1"/>
  <c r="DF154" i="3"/>
  <c r="DG154" i="3"/>
  <c r="DJ154" i="3" s="1"/>
  <c r="DH154" i="3"/>
  <c r="DI154" i="3"/>
  <c r="DI165" i="3"/>
  <c r="DF165" i="3"/>
  <c r="DG165" i="3"/>
  <c r="DJ165" i="3" s="1"/>
  <c r="DH165" i="3"/>
  <c r="BB87" i="1"/>
  <c r="F144" i="1"/>
  <c r="DI97" i="3"/>
  <c r="DG97" i="3"/>
  <c r="DJ97" i="3" s="1"/>
  <c r="DH97" i="3"/>
  <c r="DF97" i="3"/>
  <c r="F199" i="1"/>
  <c r="AU163" i="1"/>
  <c r="K459" i="7" l="1"/>
  <c r="O256" i="7"/>
  <c r="H256" i="7"/>
  <c r="P290" i="7"/>
  <c r="P155" i="7"/>
  <c r="J155" i="7"/>
  <c r="J280" i="7"/>
  <c r="P280" i="7"/>
  <c r="CY111" i="1"/>
  <c r="X111" i="1" s="1"/>
  <c r="R318" i="7" s="1"/>
  <c r="K319" i="7" s="1"/>
  <c r="CZ111" i="1"/>
  <c r="Y111" i="1" s="1"/>
  <c r="T318" i="7" s="1"/>
  <c r="K320" i="7" s="1"/>
  <c r="AX26" i="1"/>
  <c r="F62" i="1"/>
  <c r="P417" i="7"/>
  <c r="J417" i="7"/>
  <c r="E367" i="7"/>
  <c r="V127" i="1"/>
  <c r="GX127" i="1"/>
  <c r="S127" i="1"/>
  <c r="T127" i="1"/>
  <c r="S367" i="7"/>
  <c r="P127" i="1"/>
  <c r="Q367" i="7"/>
  <c r="R127" i="1"/>
  <c r="U127" i="1"/>
  <c r="W127" i="1"/>
  <c r="U367" i="7"/>
  <c r="I367" i="7"/>
  <c r="X367" i="7" s="1"/>
  <c r="Q127" i="1"/>
  <c r="H322" i="7"/>
  <c r="P434" i="7"/>
  <c r="J434" i="7"/>
  <c r="P34" i="7"/>
  <c r="J34" i="7"/>
  <c r="GM104" i="1"/>
  <c r="GN104" i="1" s="1"/>
  <c r="GM93" i="1"/>
  <c r="GN93" i="1" s="1"/>
  <c r="R212" i="7"/>
  <c r="GM118" i="1"/>
  <c r="GN118" i="1" s="1"/>
  <c r="GM35" i="1"/>
  <c r="GN35" i="1" s="1"/>
  <c r="R64" i="7"/>
  <c r="K69" i="7" s="1"/>
  <c r="GM49" i="1"/>
  <c r="GN49" i="1" s="1"/>
  <c r="T148" i="7"/>
  <c r="GM113" i="1"/>
  <c r="GN113" i="1" s="1"/>
  <c r="X222" i="7"/>
  <c r="P400" i="7"/>
  <c r="J400" i="7"/>
  <c r="O298" i="7"/>
  <c r="H298" i="7"/>
  <c r="GM32" i="1"/>
  <c r="GN32" i="1" s="1"/>
  <c r="GM172" i="1"/>
  <c r="GO172" i="1" s="1"/>
  <c r="R421" i="7"/>
  <c r="K427" i="7" s="1"/>
  <c r="O434" i="7"/>
  <c r="H434" i="7"/>
  <c r="X434" i="7"/>
  <c r="GM102" i="1"/>
  <c r="GN102" i="1" s="1"/>
  <c r="J44" i="7"/>
  <c r="P44" i="7"/>
  <c r="P451" i="7"/>
  <c r="J451" i="7"/>
  <c r="GM29" i="1"/>
  <c r="GN29" i="1" s="1"/>
  <c r="T21" i="7"/>
  <c r="K25" i="7" s="1"/>
  <c r="P413" i="7"/>
  <c r="J413" i="7"/>
  <c r="J152" i="7"/>
  <c r="GM50" i="1"/>
  <c r="GN50" i="1" s="1"/>
  <c r="T154" i="7"/>
  <c r="GM42" i="1"/>
  <c r="GN42" i="1" s="1"/>
  <c r="X322" i="7"/>
  <c r="K265" i="7"/>
  <c r="P268" i="7" s="1"/>
  <c r="J27" i="7"/>
  <c r="P27" i="7"/>
  <c r="GM105" i="1"/>
  <c r="GN105" i="1" s="1"/>
  <c r="T282" i="7"/>
  <c r="K288" i="7" s="1"/>
  <c r="J290" i="7" s="1"/>
  <c r="AC180" i="1"/>
  <c r="AC163" i="1" s="1"/>
  <c r="GM38" i="1"/>
  <c r="GN38" i="1" s="1"/>
  <c r="R91" i="7"/>
  <c r="K94" i="7" s="1"/>
  <c r="AX131" i="1"/>
  <c r="J332" i="7"/>
  <c r="P332" i="7"/>
  <c r="O322" i="7"/>
  <c r="H332" i="7"/>
  <c r="X332" i="7"/>
  <c r="O332" i="7"/>
  <c r="J105" i="7"/>
  <c r="P105" i="7"/>
  <c r="CP126" i="1"/>
  <c r="O126" i="1" s="1"/>
  <c r="GM126" i="1" s="1"/>
  <c r="GN126" i="1" s="1"/>
  <c r="GM123" i="1"/>
  <c r="GN123" i="1" s="1"/>
  <c r="K353" i="7"/>
  <c r="J268" i="7"/>
  <c r="H344" i="7"/>
  <c r="X344" i="7"/>
  <c r="E170" i="7"/>
  <c r="V170" i="7"/>
  <c r="U170" i="7"/>
  <c r="S170" i="7"/>
  <c r="I172" i="7" s="1"/>
  <c r="Q170" i="7"/>
  <c r="I171" i="7" s="1"/>
  <c r="I170" i="7"/>
  <c r="X170" i="7" s="1"/>
  <c r="AZ131" i="1"/>
  <c r="AZ210" i="1" s="1"/>
  <c r="GM101" i="1"/>
  <c r="GN101" i="1" s="1"/>
  <c r="CP128" i="1"/>
  <c r="O128" i="1" s="1"/>
  <c r="K373" i="7"/>
  <c r="GM169" i="1"/>
  <c r="GO169" i="1" s="1"/>
  <c r="CZ178" i="1"/>
  <c r="Y178" i="1" s="1"/>
  <c r="T459" i="7" s="1"/>
  <c r="K461" i="7" s="1"/>
  <c r="P463" i="7" s="1"/>
  <c r="Y463" i="7"/>
  <c r="O89" i="7"/>
  <c r="W83" i="7"/>
  <c r="H89" i="7"/>
  <c r="X89" i="7"/>
  <c r="P117" i="7"/>
  <c r="J117" i="7"/>
  <c r="X298" i="7"/>
  <c r="X256" i="7"/>
  <c r="P447" i="7"/>
  <c r="J447" i="7"/>
  <c r="T128" i="1"/>
  <c r="E371" i="7"/>
  <c r="C372" i="7"/>
  <c r="I129" i="1"/>
  <c r="U371" i="7"/>
  <c r="V128" i="1"/>
  <c r="Q128" i="1"/>
  <c r="I374" i="7"/>
  <c r="CX141" i="3"/>
  <c r="W128" i="1"/>
  <c r="GX128" i="1"/>
  <c r="S371" i="7"/>
  <c r="Q371" i="7"/>
  <c r="I373" i="7"/>
  <c r="U128" i="1"/>
  <c r="I376" i="7" s="1"/>
  <c r="AB376" i="7" s="1"/>
  <c r="H310" i="7"/>
  <c r="AG180" i="1"/>
  <c r="GM36" i="1"/>
  <c r="GN36" i="1" s="1"/>
  <c r="R74" i="7"/>
  <c r="K78" i="7" s="1"/>
  <c r="J80" i="7" s="1"/>
  <c r="GM91" i="1"/>
  <c r="GN91" i="1" s="1"/>
  <c r="P127" i="7"/>
  <c r="J127" i="7"/>
  <c r="CP111" i="1"/>
  <c r="O111" i="1" s="1"/>
  <c r="J430" i="7"/>
  <c r="P430" i="7"/>
  <c r="O344" i="7"/>
  <c r="GM175" i="1"/>
  <c r="GO175" i="1" s="1"/>
  <c r="P165" i="7"/>
  <c r="GM46" i="1"/>
  <c r="GN46" i="1" s="1"/>
  <c r="T136" i="7"/>
  <c r="K140" i="7" s="1"/>
  <c r="P131" i="7"/>
  <c r="J131" i="7"/>
  <c r="K220" i="7"/>
  <c r="CP176" i="1"/>
  <c r="O176" i="1" s="1"/>
  <c r="O463" i="7"/>
  <c r="H466" i="7" s="1"/>
  <c r="I474" i="7" s="1"/>
  <c r="V367" i="7"/>
  <c r="GM51" i="1"/>
  <c r="GN51" i="1" s="1"/>
  <c r="T157" i="7"/>
  <c r="K163" i="7" s="1"/>
  <c r="J165" i="7" s="1"/>
  <c r="K150" i="7"/>
  <c r="P152" i="7" s="1"/>
  <c r="W366" i="7"/>
  <c r="X369" i="7"/>
  <c r="J142" i="7"/>
  <c r="P142" i="7"/>
  <c r="X210" i="7"/>
  <c r="O210" i="7"/>
  <c r="H210" i="7"/>
  <c r="J192" i="7"/>
  <c r="P192" i="7"/>
  <c r="AZ22" i="1"/>
  <c r="F221" i="1"/>
  <c r="AZ240" i="1"/>
  <c r="AG163" i="1"/>
  <c r="T180" i="1"/>
  <c r="CZ52" i="1"/>
  <c r="Y52" i="1" s="1"/>
  <c r="T167" i="7" s="1"/>
  <c r="R180" i="1"/>
  <c r="AE163" i="1"/>
  <c r="CY107" i="1"/>
  <c r="X107" i="1" s="1"/>
  <c r="CZ107" i="1"/>
  <c r="Y107" i="1" s="1"/>
  <c r="T292" i="7" s="1"/>
  <c r="K297" i="7" s="1"/>
  <c r="CP98" i="1"/>
  <c r="O98" i="1" s="1"/>
  <c r="CJ163" i="1"/>
  <c r="BA180" i="1"/>
  <c r="W53" i="1"/>
  <c r="AJ55" i="1" s="1"/>
  <c r="P53" i="1"/>
  <c r="Q53" i="1"/>
  <c r="AD55" i="1" s="1"/>
  <c r="S53" i="1"/>
  <c r="AF55" i="1" s="1"/>
  <c r="V53" i="1"/>
  <c r="AI55" i="1" s="1"/>
  <c r="R53" i="1"/>
  <c r="AE55" i="1" s="1"/>
  <c r="GX53" i="1"/>
  <c r="CJ55" i="1" s="1"/>
  <c r="U53" i="1"/>
  <c r="T53" i="1"/>
  <c r="AG55" i="1" s="1"/>
  <c r="CP96" i="1"/>
  <c r="O96" i="1" s="1"/>
  <c r="K230" i="7" s="1"/>
  <c r="CP117" i="1"/>
  <c r="O117" i="1" s="1"/>
  <c r="K340" i="7" s="1"/>
  <c r="BD22" i="1"/>
  <c r="BD240" i="1"/>
  <c r="F235" i="1"/>
  <c r="AX87" i="1"/>
  <c r="AX210" i="1"/>
  <c r="F138" i="1"/>
  <c r="CP37" i="1"/>
  <c r="O37" i="1" s="1"/>
  <c r="AP22" i="1"/>
  <c r="AP240" i="1"/>
  <c r="F219" i="1"/>
  <c r="G16" i="2" s="1"/>
  <c r="CZ109" i="1"/>
  <c r="Y109" i="1" s="1"/>
  <c r="T306" i="7" s="1"/>
  <c r="K308" i="7" s="1"/>
  <c r="CY109" i="1"/>
  <c r="X109" i="1" s="1"/>
  <c r="R306" i="7" s="1"/>
  <c r="K307" i="7" s="1"/>
  <c r="DF99" i="3"/>
  <c r="DG99" i="3"/>
  <c r="DJ99" i="3" s="1"/>
  <c r="DH99" i="3"/>
  <c r="DI99" i="3"/>
  <c r="AH163" i="1"/>
  <c r="U180" i="1"/>
  <c r="GM108" i="1"/>
  <c r="GN108" i="1" s="1"/>
  <c r="CP109" i="1"/>
  <c r="O109" i="1" s="1"/>
  <c r="K306" i="7" s="1"/>
  <c r="AJ180" i="1"/>
  <c r="CP52" i="1"/>
  <c r="O52" i="1" s="1"/>
  <c r="CE180" i="1"/>
  <c r="CH180" i="1"/>
  <c r="P180" i="1"/>
  <c r="CP92" i="1"/>
  <c r="O92" i="1" s="1"/>
  <c r="GM167" i="1"/>
  <c r="GN167" i="1" s="1"/>
  <c r="BB22" i="1"/>
  <c r="BB240" i="1"/>
  <c r="F223" i="1"/>
  <c r="AQ22" i="1"/>
  <c r="F220" i="1"/>
  <c r="AQ240" i="1"/>
  <c r="AI180" i="1"/>
  <c r="GM34" i="1"/>
  <c r="GN34" i="1" s="1"/>
  <c r="CY37" i="1"/>
  <c r="X37" i="1" s="1"/>
  <c r="R82" i="7" s="1"/>
  <c r="K86" i="7" s="1"/>
  <c r="J89" i="7" s="1"/>
  <c r="CZ37" i="1"/>
  <c r="Y37" i="1" s="1"/>
  <c r="T82" i="7" s="1"/>
  <c r="K87" i="7" s="1"/>
  <c r="DI44" i="3"/>
  <c r="DF44" i="3"/>
  <c r="DJ44" i="3" s="1"/>
  <c r="DG44" i="3"/>
  <c r="DH44" i="3"/>
  <c r="CY117" i="1"/>
  <c r="X117" i="1" s="1"/>
  <c r="R340" i="7" s="1"/>
  <c r="K341" i="7" s="1"/>
  <c r="CZ117" i="1"/>
  <c r="Y117" i="1" s="1"/>
  <c r="T340" i="7" s="1"/>
  <c r="K342" i="7" s="1"/>
  <c r="J344" i="7" s="1"/>
  <c r="AU22" i="1"/>
  <c r="F229" i="1"/>
  <c r="AU240" i="1"/>
  <c r="CY173" i="1"/>
  <c r="X173" i="1" s="1"/>
  <c r="CZ173" i="1"/>
  <c r="Y173" i="1" s="1"/>
  <c r="AF180" i="1"/>
  <c r="AO22" i="1"/>
  <c r="AO240" i="1"/>
  <c r="F214" i="1"/>
  <c r="CZ98" i="1"/>
  <c r="Y98" i="1" s="1"/>
  <c r="T240" i="7" s="1"/>
  <c r="K242" i="7" s="1"/>
  <c r="DH46" i="3"/>
  <c r="DI46" i="3"/>
  <c r="DF46" i="3"/>
  <c r="DJ46" i="3" s="1"/>
  <c r="DG46" i="3"/>
  <c r="BC22" i="1"/>
  <c r="BC240" i="1"/>
  <c r="F226" i="1"/>
  <c r="AD180" i="1"/>
  <c r="CP100" i="1"/>
  <c r="O100" i="1" s="1"/>
  <c r="K252" i="7" s="1"/>
  <c r="DF42" i="3"/>
  <c r="DG42" i="3"/>
  <c r="DH42" i="3"/>
  <c r="DI42" i="3"/>
  <c r="DJ42" i="3" s="1"/>
  <c r="GO166" i="1"/>
  <c r="CP173" i="1"/>
  <c r="O173" i="1" s="1"/>
  <c r="AZ87" i="1"/>
  <c r="F142" i="1"/>
  <c r="DF45" i="3"/>
  <c r="DJ45" i="3" s="1"/>
  <c r="DG45" i="3"/>
  <c r="DH45" i="3"/>
  <c r="DI45" i="3"/>
  <c r="GM30" i="1"/>
  <c r="GM90" i="1"/>
  <c r="CY94" i="1"/>
  <c r="X94" i="1" s="1"/>
  <c r="CZ94" i="1"/>
  <c r="Y94" i="1" s="1"/>
  <c r="T218" i="7" s="1"/>
  <c r="CY176" i="1"/>
  <c r="X176" i="1" s="1"/>
  <c r="CZ176" i="1"/>
  <c r="Y176" i="1" s="1"/>
  <c r="T449" i="7" s="1"/>
  <c r="AH55" i="1"/>
  <c r="CZ92" i="1"/>
  <c r="Y92" i="1" s="1"/>
  <c r="CY100" i="1"/>
  <c r="X100" i="1" s="1"/>
  <c r="R252" i="7" s="1"/>
  <c r="K253" i="7" s="1"/>
  <c r="CZ100" i="1"/>
  <c r="Y100" i="1" s="1"/>
  <c r="T252" i="7" s="1"/>
  <c r="K254" i="7" s="1"/>
  <c r="DF43" i="3"/>
  <c r="DJ43" i="3" s="1"/>
  <c r="DG43" i="3"/>
  <c r="DH43" i="3"/>
  <c r="DI43" i="3"/>
  <c r="CY92" i="1"/>
  <c r="X92" i="1" s="1"/>
  <c r="R204" i="7" s="1"/>
  <c r="K208" i="7" s="1"/>
  <c r="DI11" i="3"/>
  <c r="DJ11" i="3" s="1"/>
  <c r="DF11" i="3"/>
  <c r="DG11" i="3"/>
  <c r="DH11" i="3"/>
  <c r="CY43" i="1"/>
  <c r="X43" i="1" s="1"/>
  <c r="R129" i="7" s="1"/>
  <c r="CZ43" i="1"/>
  <c r="Y43" i="1" s="1"/>
  <c r="T129" i="7" s="1"/>
  <c r="DG13" i="3"/>
  <c r="DJ13" i="3" s="1"/>
  <c r="DF13" i="3"/>
  <c r="DH13" i="3"/>
  <c r="DI13" i="3"/>
  <c r="CP43" i="1"/>
  <c r="O43" i="1" s="1"/>
  <c r="CP94" i="1"/>
  <c r="O94" i="1" s="1"/>
  <c r="CY96" i="1"/>
  <c r="X96" i="1" s="1"/>
  <c r="R230" i="7" s="1"/>
  <c r="K231" i="7" s="1"/>
  <c r="CZ96" i="1"/>
  <c r="Y96" i="1" s="1"/>
  <c r="T230" i="7" s="1"/>
  <c r="K232" i="7" s="1"/>
  <c r="J310" i="7" l="1"/>
  <c r="P310" i="7"/>
  <c r="P344" i="7"/>
  <c r="X174" i="7"/>
  <c r="H174" i="7"/>
  <c r="O174" i="7"/>
  <c r="AJ131" i="1"/>
  <c r="W131" i="1" s="1"/>
  <c r="AK180" i="1"/>
  <c r="R432" i="7"/>
  <c r="W373" i="7"/>
  <c r="H377" i="7"/>
  <c r="X377" i="7"/>
  <c r="J463" i="7"/>
  <c r="GM111" i="1"/>
  <c r="GN111" i="1" s="1"/>
  <c r="K318" i="7"/>
  <c r="O369" i="7"/>
  <c r="DF141" i="3"/>
  <c r="DJ141" i="3" s="1"/>
  <c r="DG141" i="3"/>
  <c r="DH141" i="3"/>
  <c r="DI141" i="3"/>
  <c r="GM128" i="1"/>
  <c r="GN128" i="1" s="1"/>
  <c r="AL180" i="1"/>
  <c r="Y180" i="1" s="1"/>
  <c r="T432" i="7"/>
  <c r="J234" i="7"/>
  <c r="GM176" i="1"/>
  <c r="GN176" i="1" s="1"/>
  <c r="R449" i="7"/>
  <c r="H369" i="7"/>
  <c r="CP127" i="1"/>
  <c r="O127" i="1" s="1"/>
  <c r="P234" i="7"/>
  <c r="J97" i="7"/>
  <c r="P97" i="7"/>
  <c r="CF180" i="1"/>
  <c r="AW180" i="1" s="1"/>
  <c r="GM98" i="1"/>
  <c r="GN98" i="1" s="1"/>
  <c r="K240" i="7"/>
  <c r="P244" i="7" s="1"/>
  <c r="P89" i="7"/>
  <c r="J466" i="7"/>
  <c r="K474" i="7" s="1"/>
  <c r="AK131" i="1"/>
  <c r="AK87" i="1" s="1"/>
  <c r="R218" i="7"/>
  <c r="K219" i="7" s="1"/>
  <c r="P80" i="7"/>
  <c r="J72" i="7"/>
  <c r="P72" i="7"/>
  <c r="CP53" i="1"/>
  <c r="O53" i="1" s="1"/>
  <c r="K170" i="7" s="1"/>
  <c r="GM107" i="1"/>
  <c r="GN107" i="1" s="1"/>
  <c r="R292" i="7"/>
  <c r="K296" i="7" s="1"/>
  <c r="E375" i="7"/>
  <c r="Q129" i="1"/>
  <c r="AD131" i="1" s="1"/>
  <c r="U129" i="1"/>
  <c r="AH131" i="1" s="1"/>
  <c r="GX129" i="1"/>
  <c r="CJ131" i="1" s="1"/>
  <c r="U375" i="7"/>
  <c r="S375" i="7"/>
  <c r="W129" i="1"/>
  <c r="V129" i="1"/>
  <c r="AI131" i="1" s="1"/>
  <c r="Q375" i="7"/>
  <c r="T129" i="1"/>
  <c r="AG131" i="1" s="1"/>
  <c r="I375" i="7"/>
  <c r="X375" i="7" s="1"/>
  <c r="P129" i="1"/>
  <c r="R129" i="1"/>
  <c r="AE131" i="1" s="1"/>
  <c r="AE87" i="1" s="1"/>
  <c r="S129" i="1"/>
  <c r="AF131" i="1" s="1"/>
  <c r="V375" i="7"/>
  <c r="GM178" i="1"/>
  <c r="GO178" i="1" s="1"/>
  <c r="CC180" i="1" s="1"/>
  <c r="GM52" i="1"/>
  <c r="GN52" i="1" s="1"/>
  <c r="GM94" i="1"/>
  <c r="GN94" i="1" s="1"/>
  <c r="K218" i="7"/>
  <c r="GM43" i="1"/>
  <c r="GN43" i="1" s="1"/>
  <c r="J256" i="7"/>
  <c r="P256" i="7"/>
  <c r="P355" i="7"/>
  <c r="J355" i="7"/>
  <c r="J244" i="7"/>
  <c r="AL131" i="1"/>
  <c r="AL87" i="1" s="1"/>
  <c r="T204" i="7"/>
  <c r="K209" i="7" s="1"/>
  <c r="P210" i="7" s="1"/>
  <c r="R55" i="1"/>
  <c r="AE26" i="1"/>
  <c r="Q55" i="1"/>
  <c r="AD26" i="1"/>
  <c r="CJ26" i="1"/>
  <c r="BA55" i="1"/>
  <c r="X180" i="1"/>
  <c r="AK163" i="1"/>
  <c r="AG26" i="1"/>
  <c r="T55" i="1"/>
  <c r="GM92" i="1"/>
  <c r="GN92" i="1" s="1"/>
  <c r="P163" i="1"/>
  <c r="F183" i="1"/>
  <c r="GM117" i="1"/>
  <c r="GN117" i="1" s="1"/>
  <c r="CH163" i="1"/>
  <c r="AY180" i="1"/>
  <c r="GM96" i="1"/>
  <c r="GN96" i="1" s="1"/>
  <c r="AP18" i="1"/>
  <c r="F249" i="1"/>
  <c r="W55" i="1"/>
  <c r="AJ26" i="1"/>
  <c r="GM173" i="1"/>
  <c r="AB180" i="1"/>
  <c r="R163" i="1"/>
  <c r="F194" i="1"/>
  <c r="AI26" i="1"/>
  <c r="V55" i="1"/>
  <c r="AO18" i="1"/>
  <c r="F244" i="1"/>
  <c r="AJ163" i="1"/>
  <c r="W180" i="1"/>
  <c r="GM37" i="1"/>
  <c r="GN37" i="1" s="1"/>
  <c r="AH26" i="1"/>
  <c r="U55" i="1"/>
  <c r="AI163" i="1"/>
  <c r="V180" i="1"/>
  <c r="GM109" i="1"/>
  <c r="GN109" i="1" s="1"/>
  <c r="AF163" i="1"/>
  <c r="S180" i="1"/>
  <c r="AQ18" i="1"/>
  <c r="F250" i="1"/>
  <c r="AX22" i="1"/>
  <c r="F217" i="1"/>
  <c r="AX240" i="1"/>
  <c r="F201" i="1"/>
  <c r="T163" i="1"/>
  <c r="CY53" i="1"/>
  <c r="X53" i="1" s="1"/>
  <c r="CZ53" i="1"/>
  <c r="Y53" i="1" s="1"/>
  <c r="CE163" i="1"/>
  <c r="AV180" i="1"/>
  <c r="F202" i="1"/>
  <c r="U163" i="1"/>
  <c r="GN90" i="1"/>
  <c r="Q180" i="1"/>
  <c r="AD163" i="1"/>
  <c r="BB18" i="1"/>
  <c r="F253" i="1"/>
  <c r="BD18" i="1"/>
  <c r="F265" i="1"/>
  <c r="AB55" i="1"/>
  <c r="GN30" i="1"/>
  <c r="AF26" i="1"/>
  <c r="S55" i="1"/>
  <c r="BC18" i="1"/>
  <c r="F256" i="1"/>
  <c r="GM100" i="1"/>
  <c r="GN100" i="1" s="1"/>
  <c r="AU18" i="1"/>
  <c r="F259" i="1"/>
  <c r="BA163" i="1"/>
  <c r="F200" i="1"/>
  <c r="AZ18" i="1"/>
  <c r="F251" i="1"/>
  <c r="AC55" i="1"/>
  <c r="AH87" i="1" l="1"/>
  <c r="U131" i="1"/>
  <c r="AG87" i="1"/>
  <c r="T131" i="1"/>
  <c r="CC163" i="1"/>
  <c r="AT180" i="1"/>
  <c r="F198" i="1" s="1"/>
  <c r="CJ87" i="1"/>
  <c r="BA131" i="1"/>
  <c r="BA210" i="1" s="1"/>
  <c r="P222" i="7"/>
  <c r="J222" i="7"/>
  <c r="AD87" i="1"/>
  <c r="Q131" i="1"/>
  <c r="Q87" i="1" s="1"/>
  <c r="AI87" i="1"/>
  <c r="V131" i="1"/>
  <c r="AF87" i="1"/>
  <c r="S131" i="1"/>
  <c r="J322" i="7"/>
  <c r="P322" i="7"/>
  <c r="J298" i="7"/>
  <c r="P298" i="7"/>
  <c r="O377" i="7"/>
  <c r="H380" i="7" s="1"/>
  <c r="R131" i="1"/>
  <c r="R87" i="1" s="1"/>
  <c r="H470" i="7"/>
  <c r="I473" i="7" s="1"/>
  <c r="H177" i="7"/>
  <c r="AL163" i="1"/>
  <c r="AJ87" i="1"/>
  <c r="CF163" i="1"/>
  <c r="GM53" i="1"/>
  <c r="GN53" i="1" s="1"/>
  <c r="R170" i="7"/>
  <c r="K171" i="7" s="1"/>
  <c r="CP129" i="1"/>
  <c r="O129" i="1" s="1"/>
  <c r="AC131" i="1"/>
  <c r="GM127" i="1"/>
  <c r="GN127" i="1" s="1"/>
  <c r="K367" i="7"/>
  <c r="X131" i="1"/>
  <c r="F157" i="1" s="1"/>
  <c r="Y131" i="1"/>
  <c r="Y87" i="1" s="1"/>
  <c r="AL55" i="1"/>
  <c r="T170" i="7"/>
  <c r="K172" i="7" s="1"/>
  <c r="J210" i="7"/>
  <c r="Y55" i="1"/>
  <c r="AL26" i="1"/>
  <c r="U26" i="1"/>
  <c r="F77" i="1"/>
  <c r="U210" i="1"/>
  <c r="F206" i="1"/>
  <c r="X163" i="1"/>
  <c r="AV163" i="1"/>
  <c r="F185" i="1"/>
  <c r="BA26" i="1"/>
  <c r="F75" i="1"/>
  <c r="F188" i="1"/>
  <c r="AY163" i="1"/>
  <c r="W87" i="1"/>
  <c r="F155" i="1"/>
  <c r="F204" i="1"/>
  <c r="W163" i="1"/>
  <c r="AT163" i="1"/>
  <c r="AT210" i="1"/>
  <c r="AX18" i="1"/>
  <c r="F247" i="1"/>
  <c r="Q26" i="1"/>
  <c r="F67" i="1"/>
  <c r="O180" i="1"/>
  <c r="AB163" i="1"/>
  <c r="AW163" i="1"/>
  <c r="F186" i="1"/>
  <c r="Q163" i="1"/>
  <c r="F192" i="1"/>
  <c r="GN173" i="1"/>
  <c r="CB180" i="1" s="1"/>
  <c r="CA180" i="1"/>
  <c r="F207" i="1"/>
  <c r="Y163" i="1"/>
  <c r="AK55" i="1"/>
  <c r="S26" i="1"/>
  <c r="F70" i="1"/>
  <c r="S210" i="1"/>
  <c r="CA55" i="1"/>
  <c r="BA87" i="1"/>
  <c r="F151" i="1"/>
  <c r="F195" i="1"/>
  <c r="S163" i="1"/>
  <c r="V26" i="1"/>
  <c r="F78" i="1"/>
  <c r="V210" i="1"/>
  <c r="V87" i="1"/>
  <c r="F154" i="1"/>
  <c r="F79" i="1"/>
  <c r="W26" i="1"/>
  <c r="W210" i="1"/>
  <c r="R26" i="1"/>
  <c r="F69" i="1"/>
  <c r="R210" i="1"/>
  <c r="CH55" i="1"/>
  <c r="P55" i="1"/>
  <c r="AC26" i="1"/>
  <c r="CE55" i="1"/>
  <c r="CF55" i="1"/>
  <c r="F76" i="1"/>
  <c r="T26" i="1"/>
  <c r="T210" i="1"/>
  <c r="F158" i="1"/>
  <c r="T87" i="1"/>
  <c r="F152" i="1"/>
  <c r="CB55" i="1"/>
  <c r="O55" i="1"/>
  <c r="AB26" i="1"/>
  <c r="F203" i="1"/>
  <c r="V163" i="1"/>
  <c r="GM129" i="1" l="1"/>
  <c r="GN129" i="1" s="1"/>
  <c r="CB131" i="1" s="1"/>
  <c r="K375" i="7"/>
  <c r="AB131" i="1"/>
  <c r="X87" i="1"/>
  <c r="F145" i="1"/>
  <c r="F143" i="1"/>
  <c r="J174" i="7"/>
  <c r="P174" i="7"/>
  <c r="P369" i="7"/>
  <c r="J369" i="7"/>
  <c r="F146" i="1"/>
  <c r="S87" i="1"/>
  <c r="CH131" i="1"/>
  <c r="P131" i="1"/>
  <c r="AC87" i="1"/>
  <c r="CF131" i="1"/>
  <c r="CE131" i="1"/>
  <c r="CA131" i="1"/>
  <c r="AR131" i="1" s="1"/>
  <c r="F153" i="1"/>
  <c r="U87" i="1"/>
  <c r="Q210" i="1"/>
  <c r="F222" i="1" s="1"/>
  <c r="S22" i="1"/>
  <c r="F225" i="1"/>
  <c r="S240" i="1"/>
  <c r="T22" i="1"/>
  <c r="F231" i="1"/>
  <c r="T240" i="1"/>
  <c r="BA22" i="1"/>
  <c r="F230" i="1"/>
  <c r="H16" i="2" s="1"/>
  <c r="BA240" i="1"/>
  <c r="F182" i="1"/>
  <c r="O163" i="1"/>
  <c r="V22" i="1"/>
  <c r="F233" i="1"/>
  <c r="V240" i="1"/>
  <c r="W22" i="1"/>
  <c r="W240" i="1"/>
  <c r="F234" i="1"/>
  <c r="AT22" i="1"/>
  <c r="F228" i="1"/>
  <c r="F16" i="2" s="1"/>
  <c r="AT240" i="1"/>
  <c r="U22" i="1"/>
  <c r="F232" i="1"/>
  <c r="U240" i="1"/>
  <c r="AR180" i="1"/>
  <c r="CA163" i="1"/>
  <c r="CB163" i="1"/>
  <c r="AS180" i="1"/>
  <c r="CF26" i="1"/>
  <c r="AW55" i="1"/>
  <c r="CH26" i="1"/>
  <c r="AY55" i="1"/>
  <c r="X55" i="1"/>
  <c r="AK26" i="1"/>
  <c r="CE26" i="1"/>
  <c r="AV55" i="1"/>
  <c r="O26" i="1"/>
  <c r="F57" i="1"/>
  <c r="P26" i="1"/>
  <c r="F58" i="1"/>
  <c r="P210" i="1"/>
  <c r="CB26" i="1"/>
  <c r="AS55" i="1"/>
  <c r="R22" i="1"/>
  <c r="F224" i="1"/>
  <c r="R240" i="1"/>
  <c r="AR55" i="1"/>
  <c r="CA26" i="1"/>
  <c r="Y26" i="1"/>
  <c r="F82" i="1"/>
  <c r="Y210" i="1"/>
  <c r="CB87" i="1" l="1"/>
  <c r="AS131" i="1"/>
  <c r="Q22" i="1"/>
  <c r="CE87" i="1"/>
  <c r="AV131" i="1"/>
  <c r="AB87" i="1"/>
  <c r="O131" i="1"/>
  <c r="CA87" i="1"/>
  <c r="F134" i="1"/>
  <c r="P87" i="1"/>
  <c r="P377" i="7"/>
  <c r="J380" i="7" s="1"/>
  <c r="J377" i="7"/>
  <c r="CF87" i="1"/>
  <c r="AW131" i="1"/>
  <c r="AY131" i="1"/>
  <c r="CH87" i="1"/>
  <c r="J177" i="7"/>
  <c r="Q240" i="1"/>
  <c r="Y22" i="1"/>
  <c r="F237" i="1"/>
  <c r="Y240" i="1"/>
  <c r="F83" i="1"/>
  <c r="AR26" i="1"/>
  <c r="AR210" i="1"/>
  <c r="AS87" i="1"/>
  <c r="F148" i="1"/>
  <c r="BA18" i="1"/>
  <c r="F260" i="1"/>
  <c r="T18" i="1"/>
  <c r="F261" i="1"/>
  <c r="W18" i="1"/>
  <c r="F264" i="1"/>
  <c r="AR87" i="1"/>
  <c r="F159" i="1"/>
  <c r="V18" i="1"/>
  <c r="F263" i="1"/>
  <c r="AT18" i="1"/>
  <c r="F258" i="1"/>
  <c r="AV26" i="1"/>
  <c r="F60" i="1"/>
  <c r="AV210" i="1"/>
  <c r="S18" i="1"/>
  <c r="F255" i="1"/>
  <c r="F197" i="1"/>
  <c r="AS163" i="1"/>
  <c r="X26" i="1"/>
  <c r="F81" i="1"/>
  <c r="X210" i="1"/>
  <c r="U18" i="1"/>
  <c r="F262" i="1"/>
  <c r="AW26" i="1"/>
  <c r="F61" i="1"/>
  <c r="AW210" i="1"/>
  <c r="Q18" i="1"/>
  <c r="F252" i="1"/>
  <c r="J16" i="2"/>
  <c r="F208" i="1"/>
  <c r="AR163" i="1"/>
  <c r="R18" i="1"/>
  <c r="F254" i="1"/>
  <c r="AY26" i="1"/>
  <c r="F63" i="1"/>
  <c r="AY210" i="1"/>
  <c r="AS26" i="1"/>
  <c r="F72" i="1"/>
  <c r="AS210" i="1"/>
  <c r="P22" i="1"/>
  <c r="F213" i="1"/>
  <c r="P240" i="1"/>
  <c r="F133" i="1" l="1"/>
  <c r="O210" i="1"/>
  <c r="O87" i="1"/>
  <c r="AY87" i="1"/>
  <c r="F139" i="1"/>
  <c r="J470" i="7"/>
  <c r="K473" i="7" s="1"/>
  <c r="AW87" i="1"/>
  <c r="F137" i="1"/>
  <c r="F136" i="1"/>
  <c r="AV87" i="1"/>
  <c r="AR22" i="1"/>
  <c r="AR240" i="1"/>
  <c r="F238" i="1"/>
  <c r="AV22" i="1"/>
  <c r="F215" i="1"/>
  <c r="AV240" i="1"/>
  <c r="AW22" i="1"/>
  <c r="F216" i="1"/>
  <c r="AW240" i="1"/>
  <c r="Y18" i="1"/>
  <c r="F267" i="1"/>
  <c r="AY22" i="1"/>
  <c r="AY240" i="1"/>
  <c r="F218" i="1"/>
  <c r="P18" i="1"/>
  <c r="F243" i="1"/>
  <c r="AS22" i="1"/>
  <c r="F227" i="1"/>
  <c r="E16" i="2" s="1"/>
  <c r="I16" i="2" s="1"/>
  <c r="N16" i="2" s="1"/>
  <c r="AS240" i="1"/>
  <c r="X22" i="1"/>
  <c r="F236" i="1"/>
  <c r="X240" i="1"/>
  <c r="O22" i="1" l="1"/>
  <c r="F212" i="1"/>
  <c r="O240" i="1"/>
  <c r="AW18" i="1"/>
  <c r="F246" i="1"/>
  <c r="AV18" i="1"/>
  <c r="F245" i="1"/>
  <c r="AY18" i="1"/>
  <c r="F248" i="1"/>
  <c r="X18" i="1"/>
  <c r="F266" i="1"/>
  <c r="AS18" i="1"/>
  <c r="F257" i="1"/>
  <c r="AR18" i="1"/>
  <c r="F268" i="1"/>
  <c r="O18" i="1" l="1"/>
  <c r="F242" i="1"/>
</calcChain>
</file>

<file path=xl/sharedStrings.xml><?xml version="1.0" encoding="utf-8"?>
<sst xmlns="http://schemas.openxmlformats.org/spreadsheetml/2006/main" count="8574" uniqueCount="665">
  <si>
    <t>Smeta.RU  (495) 974-1589</t>
  </si>
  <si>
    <t>_PS_</t>
  </si>
  <si>
    <t>Smeta.RU</t>
  </si>
  <si>
    <t/>
  </si>
  <si>
    <t>02-01-06</t>
  </si>
  <si>
    <t>02-01-06 Прокладка постоянных КЛ-0,4 из КТПН в ТП в траншее в трубах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</si>
  <si>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</si>
  <si>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</si>
  <si>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</si>
  <si>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</si>
  <si>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</si>
  <si>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</si>
  <si>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</si>
  <si>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</si>
  <si>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</si>
  <si>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</si>
  <si>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</si>
  <si>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</si>
  <si>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</si>
  <si>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</si>
  <si>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</si>
  <si>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Прокладка постоянных КЛ-0,4 из КТПН в ТП в траншее в трубах</t>
  </si>
  <si>
    <t>МСК-I-307929-2022-ЭС.4</t>
  </si>
  <si>
    <t>Новый раздел</t>
  </si>
  <si>
    <t>Строительные работы</t>
  </si>
  <si>
    <t>Шурфы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</si>
  <si>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</si>
  <si>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</si>
  <si>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</si>
  <si>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</si>
  <si>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</si>
  <si>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*1)*1</t>
  </si>
  <si>
    <t>*1,1)*1,2</t>
  </si>
  <si>
    <t>ТСН-2001.3-1. Земляные работы, выполняемые ручным способом</t>
  </si>
  <si>
    <t>ТСН-2001.3-1-2</t>
  </si>
  <si>
    <t>Поправка: Гл.12.Прил.8.п.8. 5_12.00.01.11.003 Поправка: Гл.3.Прил.2.2.п.2.2.1_03.00.01.01.001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</si>
  <si>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</si>
  <si>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</si>
  <si>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</si>
  <si>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</si>
  <si>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</t>
  </si>
  <si>
    <t>*1,1</t>
  </si>
  <si>
    <t>Поправка: Гл.12.Прил.8.п.8. 5_12.00.01.11.003</t>
  </si>
  <si>
    <t>Земляные работы</t>
  </si>
  <si>
    <t>3</t>
  </si>
  <si>
    <t>4</t>
  </si>
  <si>
    <t>5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</si>
  <si>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</si>
  <si>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</si>
  <si>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</si>
  <si>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</si>
  <si>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</si>
  <si>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</si>
  <si>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6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</si>
  <si>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</si>
  <si>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</si>
  <si>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</si>
  <si>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7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</si>
  <si>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</si>
  <si>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</si>
  <si>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</si>
  <si>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</si>
  <si>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</si>
  <si>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</si>
  <si>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</si>
  <si>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</si>
  <si>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9</t>
  </si>
  <si>
    <t>10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</si>
  <si>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</si>
  <si>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</si>
  <si>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</si>
  <si>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</si>
  <si>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</si>
  <si>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</si>
  <si>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Устроство кабельной канализации из труб</t>
  </si>
  <si>
    <t>11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</si>
  <si>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</si>
  <si>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</si>
  <si>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</si>
  <si>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</si>
  <si>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ТСН-2001.3-34. Сооружения связи, радиовещания и телевидения</t>
  </si>
  <si>
    <t>ТСН-2001.3-34-1</t>
  </si>
  <si>
    <t>12</t>
  </si>
  <si>
    <t>3.34-55-6</t>
  </si>
  <si>
    <t>Добавлять на каждую последующую трубу к позиции 3.34-55-5</t>
  </si>
  <si>
    <t>ТСН-2001.3 Доп. 79, Сб. 34, т. 55, поз. 6</t>
  </si>
  <si>
    <t>13</t>
  </si>
  <si>
    <t>цена поставщика</t>
  </si>
  <si>
    <t>Труба ЭЛЕКТРОПАЙП ОС РС F4 160/8.5</t>
  </si>
  <si>
    <t>м</t>
  </si>
  <si>
    <t>*1,02</t>
  </si>
  <si>
    <t>Материалы</t>
  </si>
  <si>
    <t>Материалы, изделия и конструкции</t>
  </si>
  <si>
    <t>[906,23 /  9,86]</t>
  </si>
  <si>
    <t>0</t>
  </si>
  <si>
    <t>14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</si>
  <si>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</si>
  <si>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</si>
  <si>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</si>
  <si>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</si>
  <si>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</si>
  <si>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</si>
  <si>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15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</si>
  <si>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</si>
  <si>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</si>
  <si>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</si>
  <si>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</si>
  <si>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Материалы строительные</t>
  </si>
  <si>
    <t>ТСН-2001.1 Материалы строительные</t>
  </si>
  <si>
    <t>ТСН-2001.1-1</t>
  </si>
  <si>
    <t>16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</si>
  <si>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</si>
  <si>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</si>
  <si>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</si>
  <si>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</si>
  <si>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17</t>
  </si>
  <si>
    <t>17,1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</si>
  <si>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</si>
  <si>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</si>
  <si>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</si>
  <si>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17,2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</si>
  <si>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</si>
  <si>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</si>
  <si>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</si>
  <si>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18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</si>
  <si>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</si>
  <si>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</si>
  <si>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</si>
  <si>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</si>
  <si>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19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</si>
  <si>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</si>
  <si>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</si>
  <si>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</si>
  <si>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</si>
  <si>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ТСН-2001.6-69. Прочие ремонтно-строительные работы</t>
  </si>
  <si>
    <t>ТСН-2001.6-69-1</t>
  </si>
  <si>
    <t>20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</si>
  <si>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</si>
  <si>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</si>
  <si>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</si>
  <si>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20,1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</si>
  <si>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</si>
  <si>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</si>
  <si>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</si>
  <si>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</si>
  <si>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</si>
  <si>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</si>
  <si>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</si>
  <si>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</si>
  <si>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</si>
  <si>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</si>
  <si>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</si>
  <si>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</si>
  <si>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</si>
  <si>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</si>
  <si>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</si>
  <si>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</si>
  <si>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</si>
  <si>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</si>
  <si>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</si>
  <si>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</si>
  <si>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</si>
  <si>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</si>
  <si>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</si>
  <si>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</si>
  <si>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</si>
  <si>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</si>
  <si>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</si>
  <si>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</si>
  <si>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</si>
  <si>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</si>
  <si>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</si>
  <si>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</si>
  <si>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</si>
  <si>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</si>
  <si>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</si>
  <si>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</si>
  <si>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</si>
  <si>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</si>
  <si>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</si>
  <si>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</si>
  <si>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</si>
  <si>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</si>
  <si>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</si>
  <si>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</si>
  <si>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</si>
  <si>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</si>
  <si>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</si>
  <si>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</si>
  <si>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</si>
  <si>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</si>
  <si>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</si>
  <si>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</si>
  <si>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</si>
  <si>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</si>
  <si>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</si>
  <si>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</si>
  <si>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</si>
  <si>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</si>
  <si>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тротуара</t>
  </si>
  <si>
    <t>21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</si>
  <si>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</si>
  <si>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</si>
  <si>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</si>
  <si>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</si>
  <si>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</si>
  <si>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</si>
  <si>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22</t>
  </si>
  <si>
    <t>6.68-51-5</t>
  </si>
  <si>
    <t>Разборка покрытий и оснований цементобетонных</t>
  </si>
  <si>
    <t>ТСН-2001.6 Доп. 77, Сб. 68, т. 51, поз. 5</t>
  </si>
  <si>
    <t>23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</si>
  <si>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</si>
  <si>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</si>
  <si>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</si>
  <si>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</si>
  <si>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24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</si>
  <si>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</si>
  <si>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</si>
  <si>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</si>
  <si>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</si>
  <si>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</si>
  <si>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</si>
  <si>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24,1</t>
  </si>
  <si>
    <t>25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</si>
  <si>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</si>
  <si>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</si>
  <si>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</si>
  <si>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</si>
  <si>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25,1</t>
  </si>
  <si>
    <t>26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</si>
  <si>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</si>
  <si>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</si>
  <si>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</si>
  <si>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*1,1*6</t>
  </si>
  <si>
    <t>26,1</t>
  </si>
  <si>
    <t>*1*6</t>
  </si>
  <si>
    <t>27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</si>
  <si>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</si>
  <si>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</si>
  <si>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100 м2 покрытия</t>
  </si>
  <si>
    <t>ТСН-2001.3 Доп. 79, Сб. 27, т. 47, поз. 3</t>
  </si>
  <si>
    <t>ТСН-2001.3-27. Устройство покрытий дорожек, тротуаров, мостовых и площадок и прочее</t>
  </si>
  <si>
    <t>ТСН-2001.3-27-2</t>
  </si>
  <si>
    <t>27,1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</si>
  <si>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</si>
  <si>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</si>
  <si>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</si>
  <si>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</si>
  <si>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*1*1,333</t>
  </si>
  <si>
    <t>28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</si>
  <si>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</si>
  <si>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</si>
  <si>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</si>
  <si>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28,1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</si>
  <si>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</si>
  <si>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</si>
  <si>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</si>
  <si>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отмостки</t>
  </si>
  <si>
    <t>29</t>
  </si>
  <si>
    <t>30</t>
  </si>
  <si>
    <t>31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</si>
  <si>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</si>
  <si>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</si>
  <si>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</si>
  <si>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</si>
  <si>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32</t>
  </si>
  <si>
    <t>33</t>
  </si>
  <si>
    <t>33,1</t>
  </si>
  <si>
    <t>34</t>
  </si>
  <si>
    <t>34,1</t>
  </si>
  <si>
    <t>35</t>
  </si>
  <si>
    <t>35,1</t>
  </si>
  <si>
    <t>36</t>
  </si>
  <si>
    <t>36,1</t>
  </si>
  <si>
    <t>37</t>
  </si>
  <si>
    <t>37,1</t>
  </si>
  <si>
    <t>38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</si>
  <si>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</si>
  <si>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</si>
  <si>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</si>
  <si>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</si>
  <si>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</si>
  <si>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</si>
  <si>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38,1</t>
  </si>
  <si>
    <t>38,2</t>
  </si>
  <si>
    <t>1.5-3-40</t>
  </si>
  <si>
    <t>Камень бетонный бортовой, типа БР 100.30.15</t>
  </si>
  <si>
    <t>ТСН-2001.1 Доп. 79, Р. 5, о. 3, поз. 40</t>
  </si>
  <si>
    <t>*1*0,2</t>
  </si>
  <si>
    <t>Восстановление газона</t>
  </si>
  <si>
    <t>39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</si>
  <si>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</si>
  <si>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</si>
  <si>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</si>
  <si>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</si>
  <si>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)*1,1</t>
  </si>
  <si>
    <t>Поправка: ТСН-2001.О.П. п.3.4.30.в</t>
  </si>
  <si>
    <t>39,1</t>
  </si>
  <si>
    <t>1.4-6-1</t>
  </si>
  <si>
    <t>Земля растительная</t>
  </si>
  <si>
    <t>ТСН-2001.1. Доп. 1-42. Р. 4, о. 6, поз. 1</t>
  </si>
  <si>
    <t>40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</si>
  <si>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</si>
  <si>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</si>
  <si>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</si>
  <si>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40,1</t>
  </si>
  <si>
    <t>41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</si>
  <si>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</si>
  <si>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</si>
  <si>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</si>
  <si>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41,1</t>
  </si>
  <si>
    <t>42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</si>
  <si>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</si>
  <si>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</si>
  <si>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</si>
  <si>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42,1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</si>
  <si>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</si>
  <si>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</si>
  <si>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</si>
  <si>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</si>
  <si>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</si>
  <si>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4х16</t>
  </si>
  <si>
    <t>43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</si>
  <si>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</si>
  <si>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</si>
  <si>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</si>
  <si>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79, Сб. 8, т. 80, поз. 1</t>
  </si>
  <si>
    <t>Монтаж оборудования</t>
  </si>
  <si>
    <t>ТСН-2001.4-8. Электротехнические установки</t>
  </si>
  <si>
    <t>ТСН-2001.4-8-1</t>
  </si>
  <si>
    <t>Поправка: Гл.12.Прил.8.п.8. 5_12.00.01.11.003 Поправка: Гл.4.Прил.2.2.п.2.2.3_04.00.01.01.001</t>
  </si>
  <si>
    <t>44</t>
  </si>
  <si>
    <t>Цена поставщика</t>
  </si>
  <si>
    <t>Кабель АПвБбШп(г) 4х16 мм2</t>
  </si>
  <si>
    <t>[225 / 1,2 /  9,86]</t>
  </si>
  <si>
    <t>4х120</t>
  </si>
  <si>
    <t>45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</si>
  <si>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</si>
  <si>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</si>
  <si>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79, Сб. 8, т. 80, поз. 3</t>
  </si>
  <si>
    <t>46</t>
  </si>
  <si>
    <t>Кабель АПвБбШп(г) 4х120 мм2</t>
  </si>
  <si>
    <t>[999,51 /  9,86]</t>
  </si>
  <si>
    <t>4х185</t>
  </si>
  <si>
    <t>47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</si>
  <si>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</si>
  <si>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</si>
  <si>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79, Сб. 8, т. 80, поз. 4</t>
  </si>
  <si>
    <t>48</t>
  </si>
  <si>
    <t>Кабель АПвБбШп(г) 4х185 мм2</t>
  </si>
  <si>
    <t>[1 496,35 /  9,86]</t>
  </si>
  <si>
    <t>4х240</t>
  </si>
  <si>
    <t>49</t>
  </si>
  <si>
    <t>50</t>
  </si>
  <si>
    <t>Кабель АПвБбШп(г) 4х240 мм2</t>
  </si>
  <si>
    <t>[1 902,15 /  9,86]</t>
  </si>
  <si>
    <t>51</t>
  </si>
  <si>
    <t>4.8-301-1</t>
  </si>
  <si>
    <t>Монтаж уплотнителя кабельного прохода термоусаживаемого</t>
  </si>
  <si>
    <t>100 компл.</t>
  </si>
  <si>
    <t>ТСН-2001.4 Доп. 79, Сб. 8, т. 301, поз. 1</t>
  </si>
  <si>
    <t>51,1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</si>
  <si>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</si>
  <si>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</si>
  <si>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</si>
  <si>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</si>
  <si>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Поправка: Гл.4.Прил.2.2.п.2.2.3_04.00.01.01.001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</si>
  <si>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</si>
  <si>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</si>
  <si>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</si>
  <si>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</si>
  <si>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</si>
  <si>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</si>
  <si>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</si>
  <si>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</si>
  <si>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</si>
  <si>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</si>
  <si>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</si>
  <si>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</si>
  <si>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</si>
  <si>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</si>
  <si>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</si>
  <si>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</si>
  <si>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</si>
  <si>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</si>
  <si>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</si>
  <si>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</si>
  <si>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</si>
  <si>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</si>
  <si>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</si>
  <si>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</si>
  <si>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</si>
  <si>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</si>
  <si>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</si>
  <si>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</si>
  <si>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</si>
  <si>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</si>
  <si>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</si>
  <si>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</si>
  <si>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</si>
  <si>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</si>
  <si>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</si>
  <si>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</si>
  <si>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</si>
  <si>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</si>
  <si>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</si>
  <si>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</si>
  <si>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</si>
  <si>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</si>
  <si>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</si>
  <si>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</si>
  <si>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</si>
  <si>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</si>
  <si>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</si>
  <si>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</si>
  <si>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</si>
  <si>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</si>
  <si>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</si>
  <si>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</si>
  <si>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</si>
  <si>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</si>
  <si>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</si>
  <si>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</si>
  <si>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</si>
  <si>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</si>
  <si>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</si>
  <si>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</si>
  <si>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</si>
  <si>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</si>
  <si>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</si>
  <si>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</si>
  <si>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</si>
  <si>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</si>
  <si>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</si>
  <si>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</si>
  <si>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</si>
  <si>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</si>
  <si>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</si>
  <si>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</si>
  <si>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</si>
  <si>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</si>
  <si>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</si>
  <si>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</si>
  <si>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</si>
  <si>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</si>
  <si>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</si>
  <si>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</si>
  <si>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</si>
  <si>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</si>
  <si>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</si>
  <si>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</si>
  <si>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</si>
  <si>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</si>
  <si>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</si>
  <si>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</si>
  <si>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</si>
  <si>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</si>
  <si>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</si>
  <si>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</si>
  <si>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</si>
  <si>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</si>
  <si>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</si>
  <si>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</si>
  <si>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</si>
  <si>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</si>
  <si>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</si>
  <si>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</si>
  <si>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</si>
  <si>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</si>
  <si>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</si>
  <si>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</si>
  <si>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</si>
  <si>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</si>
  <si>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</si>
  <si>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</si>
  <si>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</si>
  <si>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</si>
  <si>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</si>
  <si>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</si>
  <si>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</si>
  <si>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</si>
  <si>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</si>
  <si>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</si>
  <si>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</si>
  <si>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</si>
  <si>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</si>
  <si>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м2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</si>
  <si>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</si>
  <si>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</si>
  <si>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</si>
  <si>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</si>
  <si>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</si>
  <si>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</si>
  <si>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</si>
  <si>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</si>
  <si>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</si>
  <si>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</si>
  <si>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79, Р. 1, о. 1, поз. 46</t>
  </si>
  <si>
    <t>Битум нефтяной дорожный жидкий, марка МГ, СГ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</si>
  <si>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</si>
  <si>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</si>
  <si>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</si>
  <si>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</si>
  <si>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</si>
  <si>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</si>
  <si>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</si>
  <si>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</si>
  <si>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</si>
  <si>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</si>
  <si>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</si>
  <si>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</si>
  <si>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</si>
  <si>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</si>
  <si>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</si>
  <si>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</si>
  <si>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</si>
  <si>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</si>
  <si>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</si>
  <si>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</si>
  <si>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</si>
  <si>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</si>
  <si>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</si>
  <si>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</si>
  <si>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</si>
  <si>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</si>
  <si>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</si>
  <si>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</si>
  <si>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</si>
  <si>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</si>
  <si>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</si>
  <si>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</si>
  <si>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</si>
  <si>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</si>
  <si>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2.1-4-98</t>
  </si>
  <si>
    <t>ТСН-2001.2. Доп. 68. п.1-4-98 (042931)</t>
  </si>
  <si>
    <t>Лебедки электрические, тяговое усилие до 31,39 кН (3,2 тс)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</si>
  <si>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</si>
  <si>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</si>
  <si>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</si>
  <si>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</si>
  <si>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</si>
  <si>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</si>
  <si>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</si>
  <si>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79, Р. 1, о. 1, поз. 2613</t>
  </si>
  <si>
    <t>Пропан-бутан, сжиженный газ</t>
  </si>
  <si>
    <t>1.1-2-158</t>
  </si>
  <si>
    <t>ТСН-2001.1 Доп. 79,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</si>
  <si>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</si>
  <si>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</si>
  <si>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</si>
  <si>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</si>
  <si>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</si>
  <si>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</si>
  <si>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2248110000</t>
  </si>
  <si>
    <t>Трубы из полиэтилена для кабельной канализации</t>
  </si>
  <si>
    <t>5745010000</t>
  </si>
  <si>
    <t>Бетон (класс по проекту)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</si>
  <si>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</si>
  <si>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</si>
  <si>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</si>
  <si>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</si>
  <si>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</si>
  <si>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</si>
  <si>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Смеси бетонные тяжелого бетона (БСТ) (5745080000)</t>
  </si>
  <si>
    <t>5898320000</t>
  </si>
  <si>
    <t>Камни бортовые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</si>
  <si>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</si>
  <si>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</si>
  <si>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</si>
  <si>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</si>
  <si>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</si>
  <si>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</si>
  <si>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</si>
  <si>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Гл.12.Прил.8.п.8. 5_12.00.01.11.003</t>
  </si>
  <si>
    <t>Глава 12</t>
  </si>
  <si>
    <t>*1,2</t>
  </si>
  <si>
    <t>)*1,2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</si>
  <si>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</si>
  <si>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</si>
  <si>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</si>
  <si>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Гл.4.Прил.2.2.п.2.2.3_04.00.01.01.001</t>
  </si>
  <si>
    <t>Глава 4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</si>
  <si>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</si>
  <si>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</si>
  <si>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</si>
  <si>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</si>
  <si>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</si>
  <si>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</si>
  <si>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</si>
  <si>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</si>
  <si>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</si>
  <si>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</si>
  <si>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</si>
  <si>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</si>
  <si>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</si>
  <si>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</si>
  <si>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</si>
  <si>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</si>
  <si>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</si>
  <si>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</si>
  <si>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</si>
  <si>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</si>
  <si>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</si>
  <si>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</si>
  <si>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</si>
  <si>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02-01-06 Прокладка постоянных КЛ-0,4 из КТПН в ТП в траншее в трубах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</si>
  <si>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</si>
  <si>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</si>
  <si>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Гл.3.Прил.2.2.п.2.2.1_03.00.01.01.001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</si>
  <si>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</si>
  <si>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</si>
  <si>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</si>
  <si>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</si>
  <si>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</si>
  <si>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</si>
  <si>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</si>
  <si>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</si>
  <si>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</si>
  <si>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</si>
  <si>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</si>
  <si>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</si>
  <si>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</si>
  <si>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</si>
  <si>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</si>
  <si>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</si>
  <si>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</si>
  <si>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</si>
  <si>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ЭЛЕКТРОПАЙП ОС РС F4 160/8.5</t>
    </r>
    <r>
      <rPr>
        <i/>
        <sz val="10"/>
        <rFont val="Arial"/>
        <family val="2"/>
        <charset val="204"/>
      </rPr>
      <t xml:space="preserve">
91,91 = [906,23 /  9,86]</t>
    </r>
  </si>
  <si>
    <r>
      <t>3.34-17-4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</si>
  <si>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</si>
  <si>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6.69-2-1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</si>
  <si>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6.69-9-3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</si>
  <si>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</si>
  <si>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</si>
  <si>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</si>
  <si>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</si>
  <si>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</si>
  <si>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</si>
  <si>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</si>
  <si>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3.27-30-2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</si>
  <si>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*1*6</t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</si>
  <si>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</si>
  <si>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</si>
  <si>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*1*1,333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</si>
  <si>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</si>
  <si>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</si>
  <si>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</si>
  <si>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</si>
  <si>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</si>
  <si>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4.8-80-1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</si>
  <si>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4.8-80-3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</si>
  <si>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4.8-80-4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</si>
  <si>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</si>
  <si>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1.21-5-1069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</si>
  <si>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t>к нр *1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</si>
  <si>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</si>
  <si>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</si>
  <si>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</si>
  <si>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</si>
  <si>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[187,5 /  9,86]</t>
    </r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</si>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</sst>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166" fontId="0" fillId="0" borderId="0" xfId="0" applyNumberFormat="1"/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9A328190-5EE8-4CB6-B460-15FC465ECB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BEF7-249A-4BC6-9EC7-056F9495F615}">
  <sheetPr>
    <pageSetUpPr fitToPage="1"/>
  </sheetPr>
  <dimension ref="A1:AQ481"/>
  <sheetViews>
    <sheetView tabSelected="1" view="pageBreakPreview" topLeftCell="A453" zoomScaleNormal="100" zoomScaleSheetLayoutView="100" workbookViewId="0">
      <selection activeCell="C476" sqref="C476"/>
    </sheetView>
  </sheetViews>
  <sheetFormatPr defaultRowHeight="12.75" x14ac:dyDescent="0.2"/>
  <cols>
    <col min="1" max="1" width="5.7109375" customWidth="1"/>
    <col min="2" max="2" width="19.7109375" customWidth="1"/>
    <col min="3" max="3" width="40.7109375" customWidth="1"/>
    <col min="4" max="4" width="15.140625" customWidth="1"/>
    <col min="5" max="5" width="11.28515625" bestFit="1" customWidth="1"/>
    <col min="6" max="6" width="10.140625" bestFit="1" customWidth="1"/>
    <col min="9" max="9" width="10.28515625" bestFit="1" customWidth="1"/>
    <col min="11" max="11" width="11.42578125" bestFit="1" customWidth="1"/>
    <col min="14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7" t="s">
        <v>605</v>
      </c>
      <c r="K2" s="47"/>
    </row>
    <row r="3" spans="1:42" ht="63" x14ac:dyDescent="0.25">
      <c r="A3" s="48" t="s">
        <v>659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10" t="s">
        <v>606</v>
      </c>
    </row>
    <row r="4" spans="1:42" x14ac:dyDescent="0.2">
      <c r="A4" s="37" t="s">
        <v>592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8" t="str">
        <f>CONCATENATE( "ЛОКАЛЬНЫЙ СМЕТНЫЙ РАСЧЕТ № ",IF(Source!F20&lt;&gt;"Новая локальная смета", Source!F20, ""))</f>
        <v>ЛОКАЛЬНЫЙ СМЕТНЫЙ РАСЧЕТ № 02-01-06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50" t="str">
        <f>IF(Source!G20&lt;&gt;"Новая локальная смета", Source!G20, "")</f>
        <v>Прокладка постоянных КЛ-0,4 из КТПН в ТП в траншее в трубах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42" x14ac:dyDescent="0.2">
      <c r="A9" s="51" t="s">
        <v>593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6" t="str">
        <f>CONCATENATE( "Основание: чертежи № ", Source!J20)</f>
        <v>Основание: чертежи № МСК-I-307929-2022-ЭС.4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607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46" t="s">
        <v>608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AP14" s="11" t="s">
        <v>608</v>
      </c>
    </row>
    <row r="15" spans="1:42" ht="114" x14ac:dyDescent="0.2">
      <c r="A15" s="16" t="s">
        <v>594</v>
      </c>
      <c r="B15" s="16" t="s">
        <v>595</v>
      </c>
      <c r="C15" s="16" t="s">
        <v>596</v>
      </c>
      <c r="D15" s="16" t="s">
        <v>597</v>
      </c>
      <c r="E15" s="16" t="s">
        <v>598</v>
      </c>
      <c r="F15" s="16" t="s">
        <v>599</v>
      </c>
      <c r="G15" s="17" t="s">
        <v>600</v>
      </c>
      <c r="H15" s="17" t="s">
        <v>601</v>
      </c>
      <c r="I15" s="16" t="s">
        <v>602</v>
      </c>
      <c r="J15" s="16" t="s">
        <v>603</v>
      </c>
      <c r="K15" s="16" t="s">
        <v>604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45" t="str">
        <f>CONCATENATE("Раздел: ",IF(Source!G24&lt;&gt;"Новый раздел", Source!G24, ""))</f>
        <v>Раздел: Строительные работы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20" spans="1:35" ht="15" x14ac:dyDescent="0.25">
      <c r="B20" s="44" t="str">
        <f>Source!G28</f>
        <v>Шурфы</v>
      </c>
      <c r="C20" s="44"/>
      <c r="D20" s="44"/>
      <c r="E20" s="44"/>
      <c r="F20" s="44"/>
      <c r="G20" s="44"/>
      <c r="H20" s="44"/>
      <c r="I20" s="44"/>
      <c r="J20" s="44"/>
    </row>
    <row r="21" spans="1:35" ht="96" customHeight="1" x14ac:dyDescent="0.2">
      <c r="A21" s="19">
        <v>1</v>
      </c>
      <c r="B21" s="19" t="s">
        <v>609</v>
      </c>
      <c r="C21" s="19" t="s">
        <v>28</v>
      </c>
      <c r="D21" s="20" t="str">
        <f>Source!H29</f>
        <v>100 м3 грунта</v>
      </c>
      <c r="E21" s="18">
        <f>Source!I29</f>
        <v>5.6000000000000001E-2</v>
      </c>
      <c r="F21" s="22"/>
      <c r="G21" s="21"/>
      <c r="H21" s="18"/>
      <c r="I21" s="22"/>
      <c r="J21" s="18"/>
      <c r="K21" s="22"/>
      <c r="Q21">
        <f>ROUND((Source!BZ29/100)*ROUND((ROUND((Source!AF29*Source!AV29*Source!I29),2)),2), 2)</f>
        <v>167.71</v>
      </c>
      <c r="R21">
        <f>Source!X29</f>
        <v>9336.5</v>
      </c>
      <c r="S21">
        <f>ROUND((Source!CA29/100)*ROUND((ROUND((Source!AF29*Source!AV29*Source!I29),2)),2), 2)</f>
        <v>75.38</v>
      </c>
      <c r="T21">
        <f>Source!Y29</f>
        <v>4196.18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x14ac:dyDescent="0.2">
      <c r="C22" s="23" t="str">
        <f>"Объем: "&amp;Source!I29&amp;"=5,6/"&amp;"100"</f>
        <v>Объем: 0,056=5,6/100</v>
      </c>
    </row>
    <row r="23" spans="1:35" ht="14.25" x14ac:dyDescent="0.2">
      <c r="A23" s="19"/>
      <c r="B23" s="19"/>
      <c r="C23" s="19" t="s">
        <v>610</v>
      </c>
      <c r="D23" s="20"/>
      <c r="E23" s="18"/>
      <c r="F23" s="22">
        <f>Source!AO29</f>
        <v>2042.62</v>
      </c>
      <c r="G23" s="21" t="str">
        <f>Source!DG29</f>
        <v>*1,1)*1,2</v>
      </c>
      <c r="H23" s="18">
        <f>Source!AV29</f>
        <v>1.248</v>
      </c>
      <c r="I23" s="22">
        <f>ROUND((ROUND((Source!AF29*Source!AV29*Source!I29),2)),2)</f>
        <v>188.44</v>
      </c>
      <c r="J23" s="18">
        <f>IF(Source!BA29&lt;&gt; 0, Source!BA29, 1)</f>
        <v>55.67</v>
      </c>
      <c r="K23" s="22">
        <f>Source!S29</f>
        <v>10490.45</v>
      </c>
      <c r="W23">
        <f>I23</f>
        <v>188.44</v>
      </c>
    </row>
    <row r="24" spans="1:35" ht="14.25" x14ac:dyDescent="0.2">
      <c r="A24" s="19"/>
      <c r="B24" s="19"/>
      <c r="C24" s="19" t="s">
        <v>611</v>
      </c>
      <c r="D24" s="20" t="s">
        <v>612</v>
      </c>
      <c r="E24" s="18">
        <f>Source!BZ29</f>
        <v>89</v>
      </c>
      <c r="F24" s="22"/>
      <c r="G24" s="21"/>
      <c r="H24" s="18"/>
      <c r="I24" s="22">
        <f>SUM(Q21:Q23)</f>
        <v>167.71</v>
      </c>
      <c r="J24" s="18">
        <f>Source!AT29</f>
        <v>89</v>
      </c>
      <c r="K24" s="22">
        <f>SUM(R21:R23)</f>
        <v>9336.5</v>
      </c>
    </row>
    <row r="25" spans="1:35" ht="14.25" x14ac:dyDescent="0.2">
      <c r="A25" s="19"/>
      <c r="B25" s="19"/>
      <c r="C25" s="19" t="s">
        <v>613</v>
      </c>
      <c r="D25" s="20" t="s">
        <v>612</v>
      </c>
      <c r="E25" s="18">
        <f>Source!CA29</f>
        <v>40</v>
      </c>
      <c r="F25" s="22"/>
      <c r="G25" s="21"/>
      <c r="H25" s="18"/>
      <c r="I25" s="22">
        <f>SUM(S21:S24)</f>
        <v>75.38</v>
      </c>
      <c r="J25" s="18">
        <f>Source!AU29</f>
        <v>40</v>
      </c>
      <c r="K25" s="22">
        <f>SUM(T21:T24)</f>
        <v>4196.18</v>
      </c>
    </row>
    <row r="26" spans="1:35" ht="14.25" x14ac:dyDescent="0.2">
      <c r="A26" s="25"/>
      <c r="B26" s="25"/>
      <c r="C26" s="25" t="s">
        <v>614</v>
      </c>
      <c r="D26" s="26" t="s">
        <v>615</v>
      </c>
      <c r="E26" s="27">
        <f>Source!AQ29</f>
        <v>192.7</v>
      </c>
      <c r="F26" s="28"/>
      <c r="G26" s="29" t="str">
        <f>Source!DI29</f>
        <v>*1,1)*1,2</v>
      </c>
      <c r="H26" s="27">
        <f>Source!AV29</f>
        <v>1.248</v>
      </c>
      <c r="I26" s="28">
        <f>Source!U29</f>
        <v>17.776991231999997</v>
      </c>
      <c r="J26" s="27"/>
      <c r="K26" s="28"/>
      <c r="AB26" s="24">
        <f>I26</f>
        <v>17.776991231999997</v>
      </c>
    </row>
    <row r="27" spans="1:35" ht="15" x14ac:dyDescent="0.25">
      <c r="C27" s="13" t="s">
        <v>616</v>
      </c>
      <c r="H27" s="43">
        <f>I23+I24+I25+0</f>
        <v>431.53</v>
      </c>
      <c r="I27" s="43"/>
      <c r="J27" s="43">
        <f>K23+K24+K25+0</f>
        <v>24023.13</v>
      </c>
      <c r="K27" s="43"/>
      <c r="O27" s="24">
        <f>I23+I24+I25+0</f>
        <v>431.53</v>
      </c>
      <c r="P27" s="24">
        <f>K23+K24+K25+0</f>
        <v>24023.13</v>
      </c>
      <c r="X27">
        <f>IF(Source!BI29&lt;=1,I23+I24+I25-0, 0)</f>
        <v>431.53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58.5" customHeight="1" x14ac:dyDescent="0.2">
      <c r="A29" s="19">
        <v>2</v>
      </c>
      <c r="B29" s="19" t="s">
        <v>617</v>
      </c>
      <c r="C29" s="19" t="s">
        <v>38</v>
      </c>
      <c r="D29" s="20" t="str">
        <f>Source!H30</f>
        <v>100 м3 грунта</v>
      </c>
      <c r="E29" s="18">
        <f>Source!I30</f>
        <v>5.6000000000000001E-2</v>
      </c>
      <c r="F29" s="22"/>
      <c r="G29" s="21"/>
      <c r="H29" s="18"/>
      <c r="I29" s="22"/>
      <c r="J29" s="18"/>
      <c r="K29" s="22"/>
      <c r="Q29">
        <f>ROUND((Source!BZ30/100)*ROUND((ROUND((Source!AF30*Source!AV30*Source!I30),2)),2), 2)</f>
        <v>71.92</v>
      </c>
      <c r="R29">
        <f>Source!X30</f>
        <v>4003.83</v>
      </c>
      <c r="S29">
        <f>ROUND((Source!CA30/100)*ROUND((ROUND((Source!AF30*Source!AV30*Source!I30),2)),2), 2)</f>
        <v>32.32</v>
      </c>
      <c r="T29">
        <f>Source!Y30</f>
        <v>1799.48</v>
      </c>
      <c r="U29">
        <f>ROUND((175/100)*ROUND((ROUND((Source!AE30*Source!AV30*Source!I30),2)),2), 2)</f>
        <v>0</v>
      </c>
      <c r="V29">
        <f>ROUND((0/100)*ROUND(ROUND((ROUND((Source!AE30*Source!AV30*Source!I30),2)*Source!BS30),2), 2), 2)</f>
        <v>0</v>
      </c>
      <c r="AI29">
        <v>0</v>
      </c>
    </row>
    <row r="30" spans="1:35" ht="14.25" x14ac:dyDescent="0.2">
      <c r="A30" s="19"/>
      <c r="B30" s="19"/>
      <c r="C30" s="19" t="s">
        <v>610</v>
      </c>
      <c r="D30" s="20"/>
      <c r="E30" s="18"/>
      <c r="F30" s="22">
        <f>Source!AO30</f>
        <v>1051.1300000000001</v>
      </c>
      <c r="G30" s="21" t="str">
        <f>Source!DG30</f>
        <v>*1,1</v>
      </c>
      <c r="H30" s="18">
        <f>Source!AV30</f>
        <v>1.248</v>
      </c>
      <c r="I30" s="22">
        <f>ROUND((ROUND((Source!AF30*Source!AV30*Source!I30),2)),2)</f>
        <v>80.81</v>
      </c>
      <c r="J30" s="18">
        <f>IF(Source!BA30&lt;&gt; 0, Source!BA30, 1)</f>
        <v>55.67</v>
      </c>
      <c r="K30" s="22">
        <f>Source!S30</f>
        <v>4498.6899999999996</v>
      </c>
      <c r="W30">
        <f>I30</f>
        <v>80.81</v>
      </c>
    </row>
    <row r="31" spans="1:35" ht="14.25" x14ac:dyDescent="0.2">
      <c r="A31" s="19"/>
      <c r="B31" s="19"/>
      <c r="C31" s="19" t="s">
        <v>611</v>
      </c>
      <c r="D31" s="20" t="s">
        <v>612</v>
      </c>
      <c r="E31" s="18">
        <f>Source!BZ30</f>
        <v>89</v>
      </c>
      <c r="F31" s="22"/>
      <c r="G31" s="21"/>
      <c r="H31" s="18"/>
      <c r="I31" s="22">
        <f>SUM(Q29:Q30)</f>
        <v>71.92</v>
      </c>
      <c r="J31" s="18">
        <f>Source!AT30</f>
        <v>89</v>
      </c>
      <c r="K31" s="22">
        <f>SUM(R29:R30)</f>
        <v>4003.83</v>
      </c>
    </row>
    <row r="32" spans="1:35" ht="14.25" x14ac:dyDescent="0.2">
      <c r="A32" s="19"/>
      <c r="B32" s="19"/>
      <c r="C32" s="19" t="s">
        <v>613</v>
      </c>
      <c r="D32" s="20" t="s">
        <v>612</v>
      </c>
      <c r="E32" s="18">
        <f>Source!CA30</f>
        <v>40</v>
      </c>
      <c r="F32" s="22"/>
      <c r="G32" s="21"/>
      <c r="H32" s="18"/>
      <c r="I32" s="22">
        <f>SUM(S29:S31)</f>
        <v>32.32</v>
      </c>
      <c r="J32" s="18">
        <f>Source!AU30</f>
        <v>40</v>
      </c>
      <c r="K32" s="22">
        <f>SUM(T29:T31)</f>
        <v>1799.48</v>
      </c>
    </row>
    <row r="33" spans="1:35" ht="14.25" x14ac:dyDescent="0.2">
      <c r="A33" s="25"/>
      <c r="B33" s="25"/>
      <c r="C33" s="25" t="s">
        <v>614</v>
      </c>
      <c r="D33" s="26" t="s">
        <v>615</v>
      </c>
      <c r="E33" s="27">
        <f>Source!AQ30</f>
        <v>107.04</v>
      </c>
      <c r="F33" s="28"/>
      <c r="G33" s="29" t="str">
        <f>Source!DI30</f>
        <v>*1,1</v>
      </c>
      <c r="H33" s="27">
        <f>Source!AV30</f>
        <v>1.248</v>
      </c>
      <c r="I33" s="28">
        <f>Source!U30</f>
        <v>8.2288926720000006</v>
      </c>
      <c r="J33" s="27"/>
      <c r="K33" s="28"/>
      <c r="AB33" s="24">
        <f>I33</f>
        <v>8.2288926720000006</v>
      </c>
    </row>
    <row r="34" spans="1:35" ht="15" x14ac:dyDescent="0.25">
      <c r="C34" s="13" t="s">
        <v>616</v>
      </c>
      <c r="H34" s="43">
        <f>I30+I31+I32+0</f>
        <v>185.05</v>
      </c>
      <c r="I34" s="43"/>
      <c r="J34" s="43">
        <f>K30+K31+K32+0</f>
        <v>10302</v>
      </c>
      <c r="K34" s="43"/>
      <c r="O34" s="24">
        <f>I30+I31+I32+0</f>
        <v>185.05</v>
      </c>
      <c r="P34" s="24">
        <f>K30+K31+K32+0</f>
        <v>10302</v>
      </c>
      <c r="X34">
        <f>IF(Source!BI30&lt;=1,I30+I31+I32-0, 0)</f>
        <v>185.05</v>
      </c>
      <c r="Y34">
        <f>IF(Source!BI30=2,I30+I31+I32-0, 0)</f>
        <v>0</v>
      </c>
      <c r="Z34">
        <f>IF(Source!BI30=3,I30+I31+I32-0, 0)</f>
        <v>0</v>
      </c>
      <c r="AA34">
        <f>IF(Source!BI30=4,I30+I31+I32,0)</f>
        <v>0</v>
      </c>
    </row>
    <row r="37" spans="1:35" ht="15" x14ac:dyDescent="0.25">
      <c r="B37" s="44" t="str">
        <f>Source!G31</f>
        <v>Земляные работы</v>
      </c>
      <c r="C37" s="44"/>
      <c r="D37" s="44"/>
      <c r="E37" s="44"/>
      <c r="F37" s="44"/>
      <c r="G37" s="44"/>
      <c r="H37" s="44"/>
      <c r="I37" s="44"/>
      <c r="J37" s="44"/>
    </row>
    <row r="38" spans="1:35" ht="96" customHeight="1" x14ac:dyDescent="0.2">
      <c r="A38" s="19">
        <v>3</v>
      </c>
      <c r="B38" s="19" t="s">
        <v>609</v>
      </c>
      <c r="C38" s="19" t="s">
        <v>28</v>
      </c>
      <c r="D38" s="20" t="str">
        <f>Source!H32</f>
        <v>100 м3 грунта</v>
      </c>
      <c r="E38" s="18">
        <f>Source!I32</f>
        <v>0.30778</v>
      </c>
      <c r="F38" s="22"/>
      <c r="G38" s="21"/>
      <c r="H38" s="18"/>
      <c r="I38" s="22"/>
      <c r="J38" s="18"/>
      <c r="K38" s="22"/>
      <c r="Q38">
        <f>ROUND((Source!BZ32/100)*ROUND((ROUND((Source!AF32*Source!AV32*Source!I32),2)),2), 2)</f>
        <v>921.74</v>
      </c>
      <c r="R38">
        <f>Source!X32</f>
        <v>51313.120000000003</v>
      </c>
      <c r="S38">
        <f>ROUND((Source!CA32/100)*ROUND((ROUND((Source!AF32*Source!AV32*Source!I32),2)),2), 2)</f>
        <v>414.26</v>
      </c>
      <c r="T38">
        <f>Source!Y32</f>
        <v>23062.080000000002</v>
      </c>
      <c r="U38">
        <f>ROUND((175/100)*ROUND((ROUND((Source!AE32*Source!AV32*Source!I32),2)),2), 2)</f>
        <v>0</v>
      </c>
      <c r="V38">
        <f>ROUND((0/100)*ROUND(ROUND((ROUND((Source!AE32*Source!AV32*Source!I32),2)*Source!BS32),2), 2), 2)</f>
        <v>0</v>
      </c>
      <c r="AI38">
        <v>0</v>
      </c>
    </row>
    <row r="39" spans="1:35" x14ac:dyDescent="0.2">
      <c r="C39" s="23" t="str">
        <f>"Объем: "&amp;Source!I32&amp;"=30,778/"&amp;"100"</f>
        <v>Объем: 0,30778=30,778/100</v>
      </c>
    </row>
    <row r="40" spans="1:35" ht="14.25" x14ac:dyDescent="0.2">
      <c r="A40" s="19"/>
      <c r="B40" s="19"/>
      <c r="C40" s="19" t="s">
        <v>610</v>
      </c>
      <c r="D40" s="20"/>
      <c r="E40" s="18"/>
      <c r="F40" s="22">
        <f>Source!AO32</f>
        <v>2042.62</v>
      </c>
      <c r="G40" s="21" t="str">
        <f>Source!DG32</f>
        <v>*1,1)*1,2</v>
      </c>
      <c r="H40" s="18">
        <f>Source!AV32</f>
        <v>1.248</v>
      </c>
      <c r="I40" s="22">
        <f>ROUND((ROUND((Source!AF32*Source!AV32*Source!I32),2)),2)</f>
        <v>1035.6600000000001</v>
      </c>
      <c r="J40" s="18">
        <f>IF(Source!BA32&lt;&gt; 0, Source!BA32, 1)</f>
        <v>55.67</v>
      </c>
      <c r="K40" s="22">
        <f>Source!S32</f>
        <v>57655.19</v>
      </c>
      <c r="W40">
        <f>I40</f>
        <v>1035.6600000000001</v>
      </c>
    </row>
    <row r="41" spans="1:35" ht="14.25" x14ac:dyDescent="0.2">
      <c r="A41" s="19"/>
      <c r="B41" s="19"/>
      <c r="C41" s="19" t="s">
        <v>611</v>
      </c>
      <c r="D41" s="20" t="s">
        <v>612</v>
      </c>
      <c r="E41" s="18">
        <f>Source!BZ32</f>
        <v>89</v>
      </c>
      <c r="F41" s="22"/>
      <c r="G41" s="21"/>
      <c r="H41" s="18"/>
      <c r="I41" s="22">
        <f>SUM(Q38:Q40)</f>
        <v>921.74</v>
      </c>
      <c r="J41" s="18">
        <f>Source!AT32</f>
        <v>89</v>
      </c>
      <c r="K41" s="22">
        <f>SUM(R38:R40)</f>
        <v>51313.120000000003</v>
      </c>
    </row>
    <row r="42" spans="1:35" ht="14.25" x14ac:dyDescent="0.2">
      <c r="A42" s="19"/>
      <c r="B42" s="19"/>
      <c r="C42" s="19" t="s">
        <v>613</v>
      </c>
      <c r="D42" s="20" t="s">
        <v>612</v>
      </c>
      <c r="E42" s="18">
        <f>Source!CA32</f>
        <v>40</v>
      </c>
      <c r="F42" s="22"/>
      <c r="G42" s="21"/>
      <c r="H42" s="18"/>
      <c r="I42" s="22">
        <f>SUM(S38:S41)</f>
        <v>414.26</v>
      </c>
      <c r="J42" s="18">
        <f>Source!AU32</f>
        <v>40</v>
      </c>
      <c r="K42" s="22">
        <f>SUM(T38:T41)</f>
        <v>23062.080000000002</v>
      </c>
    </row>
    <row r="43" spans="1:35" ht="14.25" x14ac:dyDescent="0.2">
      <c r="A43" s="25"/>
      <c r="B43" s="25"/>
      <c r="C43" s="25" t="s">
        <v>614</v>
      </c>
      <c r="D43" s="26" t="s">
        <v>615</v>
      </c>
      <c r="E43" s="27">
        <f>Source!AQ32</f>
        <v>192.7</v>
      </c>
      <c r="F43" s="28"/>
      <c r="G43" s="29" t="str">
        <f>Source!DI32</f>
        <v>*1,1)*1,2</v>
      </c>
      <c r="H43" s="27">
        <f>Source!AV32</f>
        <v>1.248</v>
      </c>
      <c r="I43" s="28">
        <f>Source!U32</f>
        <v>97.703613596159983</v>
      </c>
      <c r="J43" s="27"/>
      <c r="K43" s="28"/>
      <c r="AB43" s="24">
        <f>I43</f>
        <v>97.703613596159983</v>
      </c>
    </row>
    <row r="44" spans="1:35" ht="15" x14ac:dyDescent="0.25">
      <c r="C44" s="13" t="s">
        <v>616</v>
      </c>
      <c r="H44" s="43">
        <f>I40+I41+I42+0</f>
        <v>2371.66</v>
      </c>
      <c r="I44" s="43"/>
      <c r="J44" s="43">
        <f>K40+K41+K42+0</f>
        <v>132030.39000000001</v>
      </c>
      <c r="K44" s="43"/>
      <c r="O44" s="24">
        <f>I40+I41+I42+0</f>
        <v>2371.66</v>
      </c>
      <c r="P44" s="24">
        <f>K40+K41+K42+0</f>
        <v>132030.39000000001</v>
      </c>
      <c r="X44">
        <f>IF(Source!BI32&lt;=1,I40+I41+I42-0, 0)</f>
        <v>2371.66</v>
      </c>
      <c r="Y44">
        <f>IF(Source!BI32=2,I40+I41+I42-0, 0)</f>
        <v>0</v>
      </c>
      <c r="Z44">
        <f>IF(Source!BI32=3,I40+I41+I42-0, 0)</f>
        <v>0</v>
      </c>
      <c r="AA44">
        <f>IF(Source!BI32=4,I40+I41+I42,0)</f>
        <v>0</v>
      </c>
    </row>
    <row r="46" spans="1:35" ht="57.75" customHeight="1" x14ac:dyDescent="0.2">
      <c r="A46" s="19">
        <v>4</v>
      </c>
      <c r="B46" s="19" t="s">
        <v>618</v>
      </c>
      <c r="C46" s="19" t="s">
        <v>28</v>
      </c>
      <c r="D46" s="20" t="str">
        <f>Source!H33</f>
        <v>100 м3 грунта</v>
      </c>
      <c r="E46" s="18">
        <f>Source!I33</f>
        <v>3.3189999999999997E-2</v>
      </c>
      <c r="F46" s="22"/>
      <c r="G46" s="21"/>
      <c r="H46" s="18"/>
      <c r="I46" s="22"/>
      <c r="J46" s="18"/>
      <c r="K46" s="22"/>
      <c r="Q46">
        <f>ROUND((Source!BZ33/100)*ROUND((ROUND((Source!AF33*Source!AV33*Source!I33),2)),2), 2)</f>
        <v>82.83</v>
      </c>
      <c r="R46">
        <f>Source!X33</f>
        <v>4611.28</v>
      </c>
      <c r="S46">
        <f>ROUND((Source!CA33/100)*ROUND((ROUND((Source!AF33*Source!AV33*Source!I33),2)),2), 2)</f>
        <v>37.229999999999997</v>
      </c>
      <c r="T46">
        <f>Source!Y33</f>
        <v>2072.48</v>
      </c>
      <c r="U46">
        <f>ROUND((175/100)*ROUND((ROUND((Source!AE33*Source!AV33*Source!I33),2)),2), 2)</f>
        <v>0</v>
      </c>
      <c r="V46">
        <f>ROUND((0/100)*ROUND(ROUND((ROUND((Source!AE33*Source!AV33*Source!I33),2)*Source!BS33),2), 2), 2)</f>
        <v>0</v>
      </c>
      <c r="AI46">
        <v>0</v>
      </c>
    </row>
    <row r="47" spans="1:35" x14ac:dyDescent="0.2">
      <c r="C47" s="23" t="str">
        <f>"Объем: "&amp;Source!I33&amp;"=3,319/"&amp;"100"</f>
        <v>Объем: 0,03319=3,319/100</v>
      </c>
    </row>
    <row r="48" spans="1:35" ht="14.25" x14ac:dyDescent="0.2">
      <c r="A48" s="19"/>
      <c r="B48" s="19"/>
      <c r="C48" s="19" t="s">
        <v>610</v>
      </c>
      <c r="D48" s="20"/>
      <c r="E48" s="18"/>
      <c r="F48" s="22">
        <f>Source!AO33</f>
        <v>2042.62</v>
      </c>
      <c r="G48" s="21" t="str">
        <f>Source!DG33</f>
        <v>*1,1</v>
      </c>
      <c r="H48" s="18">
        <f>Source!AV33</f>
        <v>1.248</v>
      </c>
      <c r="I48" s="22">
        <f>ROUND((ROUND((Source!AF33*Source!AV33*Source!I33),2)),2)</f>
        <v>93.07</v>
      </c>
      <c r="J48" s="18">
        <f>IF(Source!BA33&lt;&gt; 0, Source!BA33, 1)</f>
        <v>55.67</v>
      </c>
      <c r="K48" s="22">
        <f>Source!S33</f>
        <v>5181.21</v>
      </c>
      <c r="W48">
        <f>I48</f>
        <v>93.07</v>
      </c>
    </row>
    <row r="49" spans="1:35" ht="14.25" x14ac:dyDescent="0.2">
      <c r="A49" s="19"/>
      <c r="B49" s="19"/>
      <c r="C49" s="19" t="s">
        <v>611</v>
      </c>
      <c r="D49" s="20" t="s">
        <v>612</v>
      </c>
      <c r="E49" s="18">
        <f>Source!BZ33</f>
        <v>89</v>
      </c>
      <c r="F49" s="22"/>
      <c r="G49" s="21"/>
      <c r="H49" s="18"/>
      <c r="I49" s="22">
        <f>SUM(Q46:Q48)</f>
        <v>82.83</v>
      </c>
      <c r="J49" s="18">
        <f>Source!AT33</f>
        <v>89</v>
      </c>
      <c r="K49" s="22">
        <f>SUM(R46:R48)</f>
        <v>4611.28</v>
      </c>
    </row>
    <row r="50" spans="1:35" ht="14.25" x14ac:dyDescent="0.2">
      <c r="A50" s="19"/>
      <c r="B50" s="19"/>
      <c r="C50" s="19" t="s">
        <v>613</v>
      </c>
      <c r="D50" s="20" t="s">
        <v>612</v>
      </c>
      <c r="E50" s="18">
        <f>Source!CA33</f>
        <v>40</v>
      </c>
      <c r="F50" s="22"/>
      <c r="G50" s="21"/>
      <c r="H50" s="18"/>
      <c r="I50" s="22">
        <f>SUM(S46:S49)</f>
        <v>37.229999999999997</v>
      </c>
      <c r="J50" s="18">
        <f>Source!AU33</f>
        <v>40</v>
      </c>
      <c r="K50" s="22">
        <f>SUM(T46:T49)</f>
        <v>2072.48</v>
      </c>
    </row>
    <row r="51" spans="1:35" ht="14.25" x14ac:dyDescent="0.2">
      <c r="A51" s="25"/>
      <c r="B51" s="25"/>
      <c r="C51" s="25" t="s">
        <v>614</v>
      </c>
      <c r="D51" s="26" t="s">
        <v>615</v>
      </c>
      <c r="E51" s="27">
        <f>Source!AQ33</f>
        <v>192.7</v>
      </c>
      <c r="F51" s="28"/>
      <c r="G51" s="29" t="str">
        <f>Source!DI33</f>
        <v>*1,1</v>
      </c>
      <c r="H51" s="27">
        <f>Source!AV33</f>
        <v>1.248</v>
      </c>
      <c r="I51" s="28">
        <f>Source!U33</f>
        <v>8.7800348063999998</v>
      </c>
      <c r="J51" s="27"/>
      <c r="K51" s="28"/>
      <c r="AB51" s="24">
        <f>I51</f>
        <v>8.7800348063999998</v>
      </c>
    </row>
    <row r="52" spans="1:35" ht="15" x14ac:dyDescent="0.25">
      <c r="C52" s="13" t="s">
        <v>616</v>
      </c>
      <c r="H52" s="43">
        <f>I48+I49+I50+0</f>
        <v>213.12999999999997</v>
      </c>
      <c r="I52" s="43"/>
      <c r="J52" s="43">
        <f>K48+K49+K50+0</f>
        <v>11864.97</v>
      </c>
      <c r="K52" s="43"/>
      <c r="O52" s="24">
        <f>I48+I49+I50+0</f>
        <v>213.12999999999997</v>
      </c>
      <c r="P52" s="24">
        <f>K48+K49+K50+0</f>
        <v>11864.97</v>
      </c>
      <c r="X52">
        <f>IF(Source!BI33&lt;=1,I48+I49+I50-0, 0)</f>
        <v>213.12999999999997</v>
      </c>
      <c r="Y52">
        <f>IF(Source!BI33=2,I48+I49+I50-0, 0)</f>
        <v>0</v>
      </c>
      <c r="Z52">
        <f>IF(Source!BI33=3,I48+I49+I50-0, 0)</f>
        <v>0</v>
      </c>
      <c r="AA52">
        <f>IF(Source!BI33=4,I48+I49+I50,0)</f>
        <v>0</v>
      </c>
    </row>
    <row r="54" spans="1:35" ht="60.75" customHeight="1" x14ac:dyDescent="0.2">
      <c r="A54" s="19">
        <v>5</v>
      </c>
      <c r="B54" s="19" t="s">
        <v>619</v>
      </c>
      <c r="C54" s="19" t="s">
        <v>48</v>
      </c>
      <c r="D54" s="20" t="str">
        <f>Source!H34</f>
        <v>100 м3</v>
      </c>
      <c r="E54" s="18">
        <f>Source!I34</f>
        <v>0.19574</v>
      </c>
      <c r="F54" s="22"/>
      <c r="G54" s="21"/>
      <c r="H54" s="18"/>
      <c r="I54" s="22"/>
      <c r="J54" s="18"/>
      <c r="K54" s="22"/>
      <c r="Q54">
        <f>ROUND((Source!BZ34/100)*ROUND((ROUND((Source!AF34*Source!AV34*Source!I34),2)),2), 2)</f>
        <v>1.37</v>
      </c>
      <c r="R54">
        <f>Source!X34</f>
        <v>1204.0999999999999</v>
      </c>
      <c r="S54">
        <f>ROUND((Source!CA34/100)*ROUND((ROUND((Source!AF34*Source!AV34*Source!I34),2)),2), 2)</f>
        <v>0.69</v>
      </c>
      <c r="T54">
        <f>Source!Y34</f>
        <v>602.04999999999995</v>
      </c>
      <c r="U54">
        <f>ROUND((175/100)*ROUND((ROUND((Source!AE34*Source!AV34*Source!I34),2)),2), 2)</f>
        <v>38.54</v>
      </c>
      <c r="V54">
        <f>ROUND((0/100)*ROUND(ROUND((ROUND((Source!AE34*Source!AV34*Source!I34),2)*Source!BS34),2), 2), 2)</f>
        <v>0</v>
      </c>
      <c r="AI54">
        <v>0</v>
      </c>
    </row>
    <row r="55" spans="1:35" x14ac:dyDescent="0.2">
      <c r="C55" s="23" t="str">
        <f>"Объем: "&amp;Source!I34&amp;"=19,574/"&amp;"100"</f>
        <v>Объем: 0,19574=19,574/100</v>
      </c>
    </row>
    <row r="56" spans="1:35" ht="14.25" x14ac:dyDescent="0.2">
      <c r="A56" s="19"/>
      <c r="B56" s="19"/>
      <c r="C56" s="19" t="s">
        <v>610</v>
      </c>
      <c r="D56" s="20"/>
      <c r="E56" s="18"/>
      <c r="F56" s="22">
        <f>Source!AO34</f>
        <v>5.79</v>
      </c>
      <c r="G56" s="21" t="str">
        <f>Source!DG34</f>
        <v>*1,1</v>
      </c>
      <c r="H56" s="18">
        <f>Source!AV34</f>
        <v>1.1919999999999999</v>
      </c>
      <c r="I56" s="22">
        <f>ROUND((ROUND((Source!AF34*Source!AV34*Source!I34),2)),2)</f>
        <v>1.49</v>
      </c>
      <c r="J56" s="18">
        <f>IF(Source!BA34&lt;&gt; 0, Source!BA34, 1)</f>
        <v>55.67</v>
      </c>
      <c r="K56" s="22">
        <f>Source!S34</f>
        <v>82.95</v>
      </c>
      <c r="W56">
        <f>I56</f>
        <v>1.49</v>
      </c>
    </row>
    <row r="57" spans="1:35" ht="14.25" x14ac:dyDescent="0.2">
      <c r="A57" s="19"/>
      <c r="B57" s="19"/>
      <c r="C57" s="19" t="s">
        <v>620</v>
      </c>
      <c r="D57" s="20"/>
      <c r="E57" s="18"/>
      <c r="F57" s="22">
        <f>Source!AM34</f>
        <v>921.51</v>
      </c>
      <c r="G57" s="21" t="str">
        <f>Source!DE34</f>
        <v>*1,1</v>
      </c>
      <c r="H57" s="18">
        <f>Source!AV34</f>
        <v>1.1919999999999999</v>
      </c>
      <c r="I57" s="22">
        <f>(ROUND((ROUND((((Source!ET34*1.1))*Source!AV34*Source!I34),2)),2)+ROUND((ROUND(((Source!AE34-((Source!EU34*1.1)))*Source!AV34*Source!I34),2)),2))</f>
        <v>236.51</v>
      </c>
      <c r="J57" s="18">
        <f>IF(Source!BB34&lt;&gt; 0, Source!BB34, 1)</f>
        <v>14.56</v>
      </c>
      <c r="K57" s="22">
        <f>Source!Q34</f>
        <v>3443.59</v>
      </c>
    </row>
    <row r="58" spans="1:35" ht="14.25" x14ac:dyDescent="0.2">
      <c r="A58" s="19"/>
      <c r="B58" s="19"/>
      <c r="C58" s="19" t="s">
        <v>621</v>
      </c>
      <c r="D58" s="20"/>
      <c r="E58" s="18"/>
      <c r="F58" s="22">
        <f>Source!AN34</f>
        <v>85.79</v>
      </c>
      <c r="G58" s="21" t="str">
        <f>Source!DF34</f>
        <v>*1,1</v>
      </c>
      <c r="H58" s="18">
        <f>Source!AV34</f>
        <v>1.1919999999999999</v>
      </c>
      <c r="I58" s="30">
        <f>ROUND((ROUND((Source!AE34*Source!AV34*Source!I34),2)),2)</f>
        <v>22.02</v>
      </c>
      <c r="J58" s="18">
        <f>IF(Source!BS34&lt;&gt; 0, Source!BS34, 1)</f>
        <v>55.67</v>
      </c>
      <c r="K58" s="30">
        <f>Source!R34</f>
        <v>1225.8499999999999</v>
      </c>
      <c r="W58">
        <f>I58</f>
        <v>22.02</v>
      </c>
    </row>
    <row r="59" spans="1:35" ht="14.25" x14ac:dyDescent="0.2">
      <c r="A59" s="19"/>
      <c r="B59" s="19"/>
      <c r="C59" s="19" t="s">
        <v>611</v>
      </c>
      <c r="D59" s="20" t="s">
        <v>612</v>
      </c>
      <c r="E59" s="18">
        <f>Source!BZ34</f>
        <v>92</v>
      </c>
      <c r="F59" s="22"/>
      <c r="G59" s="21"/>
      <c r="H59" s="18"/>
      <c r="I59" s="22">
        <f>SUM(Q54:Q58)</f>
        <v>1.37</v>
      </c>
      <c r="J59" s="18">
        <f>Source!AT34</f>
        <v>92</v>
      </c>
      <c r="K59" s="22">
        <f>SUM(R54:R58)</f>
        <v>1204.0999999999999</v>
      </c>
    </row>
    <row r="60" spans="1:35" ht="14.25" x14ac:dyDescent="0.2">
      <c r="A60" s="19"/>
      <c r="B60" s="19"/>
      <c r="C60" s="19" t="s">
        <v>613</v>
      </c>
      <c r="D60" s="20" t="s">
        <v>612</v>
      </c>
      <c r="E60" s="18">
        <f>Source!CA34</f>
        <v>46</v>
      </c>
      <c r="F60" s="22"/>
      <c r="G60" s="21"/>
      <c r="H60" s="18"/>
      <c r="I60" s="22">
        <f>SUM(S54:S59)</f>
        <v>0.69</v>
      </c>
      <c r="J60" s="18">
        <f>Source!AU34</f>
        <v>46</v>
      </c>
      <c r="K60" s="22">
        <f>SUM(T54:T59)</f>
        <v>602.04999999999995</v>
      </c>
    </row>
    <row r="61" spans="1:35" ht="14.25" x14ac:dyDescent="0.2">
      <c r="A61" s="25"/>
      <c r="B61" s="25"/>
      <c r="C61" s="25" t="s">
        <v>614</v>
      </c>
      <c r="D61" s="26" t="s">
        <v>615</v>
      </c>
      <c r="E61" s="27">
        <f>Source!AQ34</f>
        <v>0.56999999999999995</v>
      </c>
      <c r="F61" s="28"/>
      <c r="G61" s="29" t="str">
        <f>Source!DI34</f>
        <v>*1,1</v>
      </c>
      <c r="H61" s="27">
        <f>Source!AV34</f>
        <v>1.1919999999999999</v>
      </c>
      <c r="I61" s="28">
        <f>Source!U34</f>
        <v>0.14629294415999999</v>
      </c>
      <c r="J61" s="27"/>
      <c r="K61" s="28"/>
      <c r="AB61" s="24">
        <f>I61</f>
        <v>0.14629294415999999</v>
      </c>
    </row>
    <row r="62" spans="1:35" ht="15" x14ac:dyDescent="0.25">
      <c r="C62" s="13" t="s">
        <v>616</v>
      </c>
      <c r="H62" s="43">
        <f>I56+I57+I59+I60+0</f>
        <v>240.06</v>
      </c>
      <c r="I62" s="43"/>
      <c r="J62" s="43">
        <f>K56+K57+K59+K60+0</f>
        <v>5332.69</v>
      </c>
      <c r="K62" s="43"/>
      <c r="O62" s="24">
        <f>I56+I57+I59+I60+0</f>
        <v>240.06</v>
      </c>
      <c r="P62" s="24">
        <f>K56+K57+K59+K60+0</f>
        <v>5332.69</v>
      </c>
      <c r="X62">
        <f>IF(Source!BI34&lt;=1,I56+I57+I59+I60-0, 0)</f>
        <v>240.06</v>
      </c>
      <c r="Y62">
        <f>IF(Source!BI34=2,I56+I57+I59+I60-0, 0)</f>
        <v>0</v>
      </c>
      <c r="Z62">
        <f>IF(Source!BI34=3,I56+I57+I59+I60-0, 0)</f>
        <v>0</v>
      </c>
      <c r="AA62">
        <f>IF(Source!BI34=4,I56+I57+I59+I60,0)</f>
        <v>0</v>
      </c>
    </row>
    <row r="64" spans="1:35" ht="55.5" customHeight="1" x14ac:dyDescent="0.2">
      <c r="A64" s="19">
        <v>6</v>
      </c>
      <c r="B64" s="19" t="s">
        <v>622</v>
      </c>
      <c r="C64" s="19" t="s">
        <v>55</v>
      </c>
      <c r="D64" s="20" t="str">
        <f>Source!H35</f>
        <v>100 м3</v>
      </c>
      <c r="E64" s="18">
        <f>Source!I35</f>
        <v>0.14912</v>
      </c>
      <c r="F64" s="22"/>
      <c r="G64" s="21"/>
      <c r="H64" s="18"/>
      <c r="I64" s="22"/>
      <c r="J64" s="18"/>
      <c r="K64" s="22"/>
      <c r="Q64">
        <f>ROUND((Source!BZ35/100)*ROUND((ROUND((Source!AF35*Source!AV35*Source!I35),2)),2), 2)</f>
        <v>1.04</v>
      </c>
      <c r="R64">
        <f>Source!X35</f>
        <v>781.57</v>
      </c>
      <c r="S64">
        <f>ROUND((Source!CA35/100)*ROUND((ROUND((Source!AF35*Source!AV35*Source!I35),2)),2), 2)</f>
        <v>0.52</v>
      </c>
      <c r="T64">
        <f>Source!Y35</f>
        <v>390.78</v>
      </c>
      <c r="U64">
        <f>ROUND((175/100)*ROUND((ROUND((Source!AE35*Source!AV35*Source!I35),2)),2), 2)</f>
        <v>24.73</v>
      </c>
      <c r="V64">
        <f>ROUND((0/100)*ROUND(ROUND((ROUND((Source!AE35*Source!AV35*Source!I35),2)*Source!BS35),2), 2), 2)</f>
        <v>0</v>
      </c>
      <c r="AI64">
        <v>0</v>
      </c>
    </row>
    <row r="65" spans="1:35" x14ac:dyDescent="0.2">
      <c r="C65" s="23" t="str">
        <f>"Объем: "&amp;Source!I35&amp;"=14,912/"&amp;"100"</f>
        <v>Объем: 0,14912=14,912/100</v>
      </c>
    </row>
    <row r="66" spans="1:35" ht="14.25" x14ac:dyDescent="0.2">
      <c r="A66" s="19"/>
      <c r="B66" s="19"/>
      <c r="C66" s="19" t="s">
        <v>610</v>
      </c>
      <c r="D66" s="20"/>
      <c r="E66" s="18"/>
      <c r="F66" s="22">
        <f>Source!AO35</f>
        <v>5.79</v>
      </c>
      <c r="G66" s="21" t="str">
        <f>Source!DG35</f>
        <v>*1,1</v>
      </c>
      <c r="H66" s="18">
        <f>Source!AV35</f>
        <v>1.1919999999999999</v>
      </c>
      <c r="I66" s="22">
        <f>ROUND((ROUND((Source!AF35*Source!AV35*Source!I35),2)),2)</f>
        <v>1.1299999999999999</v>
      </c>
      <c r="J66" s="18">
        <f>IF(Source!BA35&lt;&gt; 0, Source!BA35, 1)</f>
        <v>55.67</v>
      </c>
      <c r="K66" s="22">
        <f>Source!S35</f>
        <v>62.91</v>
      </c>
      <c r="W66">
        <f>I66</f>
        <v>1.1299999999999999</v>
      </c>
    </row>
    <row r="67" spans="1:35" ht="14.25" x14ac:dyDescent="0.2">
      <c r="A67" s="19"/>
      <c r="B67" s="19"/>
      <c r="C67" s="19" t="s">
        <v>620</v>
      </c>
      <c r="D67" s="20"/>
      <c r="E67" s="18"/>
      <c r="F67" s="22">
        <f>Source!AM35</f>
        <v>778.1</v>
      </c>
      <c r="G67" s="21" t="str">
        <f>Source!DE35</f>
        <v>*1,1</v>
      </c>
      <c r="H67" s="18">
        <f>Source!AV35</f>
        <v>1.1919999999999999</v>
      </c>
      <c r="I67" s="22">
        <f>(ROUND((ROUND((((Source!ET35*1.1))*Source!AV35*Source!I35),2)),2)+ROUND((ROUND(((Source!AE35-((Source!EU35*1.1)))*Source!AV35*Source!I35),2)),2))</f>
        <v>152.13999999999999</v>
      </c>
      <c r="J67" s="18">
        <f>IF(Source!BB35&lt;&gt; 0, Source!BB35, 1)</f>
        <v>14.55</v>
      </c>
      <c r="K67" s="22">
        <f>Source!Q35</f>
        <v>2213.64</v>
      </c>
    </row>
    <row r="68" spans="1:35" ht="14.25" x14ac:dyDescent="0.2">
      <c r="A68" s="19"/>
      <c r="B68" s="19"/>
      <c r="C68" s="19" t="s">
        <v>621</v>
      </c>
      <c r="D68" s="20"/>
      <c r="E68" s="18"/>
      <c r="F68" s="22">
        <f>Source!AN35</f>
        <v>72.260000000000005</v>
      </c>
      <c r="G68" s="21" t="str">
        <f>Source!DF35</f>
        <v>*1,1</v>
      </c>
      <c r="H68" s="18">
        <f>Source!AV35</f>
        <v>1.1919999999999999</v>
      </c>
      <c r="I68" s="30">
        <f>ROUND((ROUND((Source!AE35*Source!AV35*Source!I35),2)),2)</f>
        <v>14.13</v>
      </c>
      <c r="J68" s="18">
        <f>IF(Source!BS35&lt;&gt; 0, Source!BS35, 1)</f>
        <v>55.67</v>
      </c>
      <c r="K68" s="30">
        <f>Source!R35</f>
        <v>786.62</v>
      </c>
      <c r="W68">
        <f>I68</f>
        <v>14.13</v>
      </c>
    </row>
    <row r="69" spans="1:35" ht="14.25" x14ac:dyDescent="0.2">
      <c r="A69" s="19"/>
      <c r="B69" s="19"/>
      <c r="C69" s="19" t="s">
        <v>611</v>
      </c>
      <c r="D69" s="20" t="s">
        <v>612</v>
      </c>
      <c r="E69" s="18">
        <f>Source!BZ35</f>
        <v>92</v>
      </c>
      <c r="F69" s="22"/>
      <c r="G69" s="21"/>
      <c r="H69" s="18"/>
      <c r="I69" s="22">
        <f>SUM(Q64:Q68)</f>
        <v>1.04</v>
      </c>
      <c r="J69" s="18">
        <f>Source!AT35</f>
        <v>92</v>
      </c>
      <c r="K69" s="22">
        <f>SUM(R64:R68)</f>
        <v>781.57</v>
      </c>
    </row>
    <row r="70" spans="1:35" ht="14.25" x14ac:dyDescent="0.2">
      <c r="A70" s="19"/>
      <c r="B70" s="19"/>
      <c r="C70" s="19" t="s">
        <v>613</v>
      </c>
      <c r="D70" s="20" t="s">
        <v>612</v>
      </c>
      <c r="E70" s="18">
        <f>Source!CA35</f>
        <v>46</v>
      </c>
      <c r="F70" s="22"/>
      <c r="G70" s="21"/>
      <c r="H70" s="18"/>
      <c r="I70" s="22">
        <f>SUM(S64:S69)</f>
        <v>0.52</v>
      </c>
      <c r="J70" s="18">
        <f>Source!AU35</f>
        <v>46</v>
      </c>
      <c r="K70" s="22">
        <f>SUM(T64:T69)</f>
        <v>390.78</v>
      </c>
    </row>
    <row r="71" spans="1:35" ht="14.25" x14ac:dyDescent="0.2">
      <c r="A71" s="25"/>
      <c r="B71" s="25"/>
      <c r="C71" s="25" t="s">
        <v>614</v>
      </c>
      <c r="D71" s="26" t="s">
        <v>615</v>
      </c>
      <c r="E71" s="27">
        <f>Source!AQ35</f>
        <v>0.56999999999999995</v>
      </c>
      <c r="F71" s="28"/>
      <c r="G71" s="29" t="str">
        <f>Source!DI35</f>
        <v>*1,1</v>
      </c>
      <c r="H71" s="27">
        <f>Source!AV35</f>
        <v>1.1919999999999999</v>
      </c>
      <c r="I71" s="28">
        <f>Source!U35</f>
        <v>0.11144990208</v>
      </c>
      <c r="J71" s="27"/>
      <c r="K71" s="28"/>
      <c r="AB71" s="24">
        <f>I71</f>
        <v>0.11144990208</v>
      </c>
    </row>
    <row r="72" spans="1:35" ht="15" x14ac:dyDescent="0.25">
      <c r="C72" s="13" t="s">
        <v>616</v>
      </c>
      <c r="H72" s="43">
        <f>I66+I67+I69+I70+0</f>
        <v>154.82999999999998</v>
      </c>
      <c r="I72" s="43"/>
      <c r="J72" s="43">
        <f>K66+K67+K69+K70+0</f>
        <v>3448.8999999999996</v>
      </c>
      <c r="K72" s="43"/>
      <c r="O72" s="24">
        <f>I66+I67+I69+I70+0</f>
        <v>154.82999999999998</v>
      </c>
      <c r="P72" s="24">
        <f>K66+K67+K69+K70+0</f>
        <v>3448.8999999999996</v>
      </c>
      <c r="X72">
        <f>IF(Source!BI35&lt;=1,I66+I67+I69+I70-0, 0)</f>
        <v>154.82999999999998</v>
      </c>
      <c r="Y72">
        <f>IF(Source!BI35=2,I66+I67+I69+I70-0, 0)</f>
        <v>0</v>
      </c>
      <c r="Z72">
        <f>IF(Source!BI35=3,I66+I67+I69+I70-0, 0)</f>
        <v>0</v>
      </c>
      <c r="AA72">
        <f>IF(Source!BI35=4,I66+I67+I69+I70,0)</f>
        <v>0</v>
      </c>
    </row>
    <row r="74" spans="1:35" ht="63" customHeight="1" x14ac:dyDescent="0.2">
      <c r="A74" s="19">
        <v>7</v>
      </c>
      <c r="B74" s="19" t="s">
        <v>623</v>
      </c>
      <c r="C74" s="19" t="s">
        <v>59</v>
      </c>
      <c r="D74" s="20" t="str">
        <f>Source!H36</f>
        <v>100 м3 грунта</v>
      </c>
      <c r="E74" s="18">
        <f>Source!I36</f>
        <v>0.14912</v>
      </c>
      <c r="F74" s="22"/>
      <c r="G74" s="21"/>
      <c r="H74" s="18"/>
      <c r="I74" s="22"/>
      <c r="J74" s="18"/>
      <c r="K74" s="22"/>
      <c r="Q74">
        <f>ROUND((Source!BZ36/100)*ROUND((ROUND((Source!AF36*Source!AV36*Source!I36),2)),2), 2)</f>
        <v>0</v>
      </c>
      <c r="R74">
        <f>Source!X36</f>
        <v>110.63</v>
      </c>
      <c r="S74">
        <f>ROUND((Source!CA36/100)*ROUND((ROUND((Source!AF36*Source!AV36*Source!I36),2)),2), 2)</f>
        <v>0</v>
      </c>
      <c r="T74">
        <f>Source!Y36</f>
        <v>55.32</v>
      </c>
      <c r="U74">
        <f>ROUND((175/100)*ROUND((ROUND((Source!AE36*Source!AV36*Source!I36),2)),2), 2)</f>
        <v>3.78</v>
      </c>
      <c r="V74">
        <f>ROUND((0/100)*ROUND(ROUND((ROUND((Source!AE36*Source!AV36*Source!I36),2)*Source!BS36),2), 2), 2)</f>
        <v>0</v>
      </c>
      <c r="AI74">
        <v>0</v>
      </c>
    </row>
    <row r="75" spans="1:35" x14ac:dyDescent="0.2">
      <c r="C75" s="23" t="str">
        <f>"Объем: "&amp;Source!I36&amp;"=14,912/"&amp;"100"</f>
        <v>Объем: 0,14912=14,912/100</v>
      </c>
    </row>
    <row r="76" spans="1:35" ht="14.25" x14ac:dyDescent="0.2">
      <c r="A76" s="19"/>
      <c r="B76" s="19"/>
      <c r="C76" s="19" t="s">
        <v>620</v>
      </c>
      <c r="D76" s="20"/>
      <c r="E76" s="18"/>
      <c r="F76" s="22">
        <f>Source!AM36</f>
        <v>130.01</v>
      </c>
      <c r="G76" s="21" t="str">
        <f>Source!DE36</f>
        <v>*1,1</v>
      </c>
      <c r="H76" s="18">
        <f>Source!AV36</f>
        <v>1.014</v>
      </c>
      <c r="I76" s="22">
        <f>(ROUND((ROUND((((Source!ET36*1.1))*Source!AV36*Source!I36),2)),2)+ROUND((ROUND(((Source!AE36-((Source!EU36*1.1)))*Source!AV36*Source!I36),2)),2))</f>
        <v>21.62</v>
      </c>
      <c r="J76" s="18">
        <f>IF(Source!BB36&lt;&gt; 0, Source!BB36, 1)</f>
        <v>14.95</v>
      </c>
      <c r="K76" s="22">
        <f>Source!Q36</f>
        <v>323.22000000000003</v>
      </c>
    </row>
    <row r="77" spans="1:35" ht="14.25" x14ac:dyDescent="0.2">
      <c r="A77" s="19"/>
      <c r="B77" s="19"/>
      <c r="C77" s="19" t="s">
        <v>621</v>
      </c>
      <c r="D77" s="20"/>
      <c r="E77" s="18"/>
      <c r="F77" s="22">
        <f>Source!AN36</f>
        <v>12.98</v>
      </c>
      <c r="G77" s="21" t="str">
        <f>Source!DF36</f>
        <v>*1,1</v>
      </c>
      <c r="H77" s="18">
        <f>Source!AV36</f>
        <v>1.014</v>
      </c>
      <c r="I77" s="30">
        <f>ROUND((ROUND((Source!AE36*Source!AV36*Source!I36),2)),2)</f>
        <v>2.16</v>
      </c>
      <c r="J77" s="18">
        <f>IF(Source!BS36&lt;&gt; 0, Source!BS36, 1)</f>
        <v>55.67</v>
      </c>
      <c r="K77" s="30">
        <f>Source!R36</f>
        <v>120.25</v>
      </c>
      <c r="W77">
        <f>I77</f>
        <v>2.16</v>
      </c>
    </row>
    <row r="78" spans="1:35" ht="14.25" x14ac:dyDescent="0.2">
      <c r="A78" s="19"/>
      <c r="B78" s="19"/>
      <c r="C78" s="19" t="s">
        <v>611</v>
      </c>
      <c r="D78" s="20" t="s">
        <v>612</v>
      </c>
      <c r="E78" s="18">
        <f>Source!BZ36</f>
        <v>92</v>
      </c>
      <c r="F78" s="22"/>
      <c r="G78" s="21"/>
      <c r="H78" s="18"/>
      <c r="I78" s="22">
        <f>SUM(Q74:Q77)</f>
        <v>0</v>
      </c>
      <c r="J78" s="18">
        <f>Source!AT36</f>
        <v>92</v>
      </c>
      <c r="K78" s="22">
        <f>SUM(R74:R77)</f>
        <v>110.63</v>
      </c>
    </row>
    <row r="79" spans="1:35" ht="14.25" x14ac:dyDescent="0.2">
      <c r="A79" s="25"/>
      <c r="B79" s="25"/>
      <c r="C79" s="25" t="s">
        <v>613</v>
      </c>
      <c r="D79" s="26" t="s">
        <v>612</v>
      </c>
      <c r="E79" s="27">
        <f>Source!CA36</f>
        <v>46</v>
      </c>
      <c r="F79" s="28"/>
      <c r="G79" s="29"/>
      <c r="H79" s="27"/>
      <c r="I79" s="28">
        <f>SUM(S74:S78)</f>
        <v>0</v>
      </c>
      <c r="J79" s="27">
        <f>Source!AU36</f>
        <v>46</v>
      </c>
      <c r="K79" s="28">
        <f>SUM(T74:T78)</f>
        <v>55.32</v>
      </c>
    </row>
    <row r="80" spans="1:35" ht="15" x14ac:dyDescent="0.25">
      <c r="C80" s="13" t="s">
        <v>616</v>
      </c>
      <c r="H80" s="43">
        <f>I76+I78+I79+0</f>
        <v>21.62</v>
      </c>
      <c r="I80" s="43"/>
      <c r="J80" s="43">
        <f>K76+K78+K79+0</f>
        <v>489.17</v>
      </c>
      <c r="K80" s="43"/>
      <c r="O80" s="24">
        <f>I76+I78+I79+0</f>
        <v>21.62</v>
      </c>
      <c r="P80" s="24">
        <f>K76+K78+K79+0</f>
        <v>489.17</v>
      </c>
      <c r="X80">
        <f>IF(Source!BI36&lt;=1,I76+I78+I79-0, 0)</f>
        <v>21.62</v>
      </c>
      <c r="Y80">
        <f>IF(Source!BI36=2,I76+I78+I79-0, 0)</f>
        <v>0</v>
      </c>
      <c r="Z80">
        <f>IF(Source!BI36=3,I76+I78+I79-0, 0)</f>
        <v>0</v>
      </c>
      <c r="AA80">
        <f>IF(Source!BI36=4,I76+I78+I79,0)</f>
        <v>0</v>
      </c>
    </row>
    <row r="82" spans="1:35" ht="65.25" customHeight="1" x14ac:dyDescent="0.2">
      <c r="A82" s="19">
        <v>8</v>
      </c>
      <c r="B82" s="19" t="s">
        <v>624</v>
      </c>
      <c r="C82" s="19" t="s">
        <v>63</v>
      </c>
      <c r="D82" s="20" t="str">
        <f>Source!H37</f>
        <v>100 м3 уплотненного грунта</v>
      </c>
      <c r="E82" s="18">
        <f>Source!I37</f>
        <v>0.14912</v>
      </c>
      <c r="F82" s="22"/>
      <c r="G82" s="21"/>
      <c r="H82" s="18"/>
      <c r="I82" s="22"/>
      <c r="J82" s="18"/>
      <c r="K82" s="22"/>
      <c r="Q82">
        <f>ROUND((Source!BZ37/100)*ROUND((ROUND((Source!AF37*Source!AV37*Source!I37),2)),2), 2)</f>
        <v>19.079999999999998</v>
      </c>
      <c r="R82">
        <f>Source!X37</f>
        <v>2227.92</v>
      </c>
      <c r="S82">
        <f>ROUND((Source!CA37/100)*ROUND((ROUND((Source!AF37*Source!AV37*Source!I37),2)),2), 2)</f>
        <v>9.5399999999999991</v>
      </c>
      <c r="T82">
        <f>Source!Y37</f>
        <v>1113.96</v>
      </c>
      <c r="U82">
        <f>ROUND((175/100)*ROUND((ROUND((Source!AE37*Source!AV37*Source!I37),2)),2), 2)</f>
        <v>39.83</v>
      </c>
      <c r="V82">
        <f>ROUND((0/100)*ROUND(ROUND((ROUND((Source!AE37*Source!AV37*Source!I37),2)*Source!BS37),2), 2), 2)</f>
        <v>0</v>
      </c>
      <c r="AI82">
        <v>0</v>
      </c>
    </row>
    <row r="83" spans="1:35" ht="14.25" x14ac:dyDescent="0.2">
      <c r="A83" s="19"/>
      <c r="B83" s="19"/>
      <c r="C83" s="19" t="s">
        <v>610</v>
      </c>
      <c r="D83" s="20"/>
      <c r="E83" s="18"/>
      <c r="F83" s="22">
        <f>Source!AO37</f>
        <v>120.74</v>
      </c>
      <c r="G83" s="21" t="str">
        <f>Source!DG37</f>
        <v>*1,1</v>
      </c>
      <c r="H83" s="18">
        <f>Source!AV37</f>
        <v>1.0469999999999999</v>
      </c>
      <c r="I83" s="22">
        <f>ROUND((ROUND((Source!AF37*Source!AV37*Source!I37),2)),2)</f>
        <v>20.74</v>
      </c>
      <c r="J83" s="18">
        <f>IF(Source!BA37&lt;&gt; 0, Source!BA37, 1)</f>
        <v>55.67</v>
      </c>
      <c r="K83" s="22">
        <f>Source!S37</f>
        <v>1154.5999999999999</v>
      </c>
      <c r="W83">
        <f>I83</f>
        <v>20.74</v>
      </c>
    </row>
    <row r="84" spans="1:35" ht="14.25" x14ac:dyDescent="0.2">
      <c r="A84" s="19"/>
      <c r="B84" s="19"/>
      <c r="C84" s="19" t="s">
        <v>620</v>
      </c>
      <c r="D84" s="20"/>
      <c r="E84" s="18"/>
      <c r="F84" s="22">
        <f>Source!AM37</f>
        <v>437.33</v>
      </c>
      <c r="G84" s="21" t="str">
        <f>Source!DE37</f>
        <v>*1,1</v>
      </c>
      <c r="H84" s="18">
        <f>Source!AV37</f>
        <v>1.0469999999999999</v>
      </c>
      <c r="I84" s="22">
        <f>(ROUND((ROUND((((Source!ET37*1.1))*Source!AV37*Source!I37),2)),2)+ROUND((ROUND(((Source!AE37-((Source!EU37*1.1)))*Source!AV37*Source!I37),2)),2))</f>
        <v>75.11</v>
      </c>
      <c r="J84" s="18">
        <f>IF(Source!BB37&lt;&gt; 0, Source!BB37, 1)</f>
        <v>24.94</v>
      </c>
      <c r="K84" s="22">
        <f>Source!Q37</f>
        <v>1873.24</v>
      </c>
    </row>
    <row r="85" spans="1:35" ht="14.25" x14ac:dyDescent="0.2">
      <c r="A85" s="19"/>
      <c r="B85" s="19"/>
      <c r="C85" s="19" t="s">
        <v>621</v>
      </c>
      <c r="D85" s="20"/>
      <c r="E85" s="18"/>
      <c r="F85" s="22">
        <f>Source!AN37</f>
        <v>132.51</v>
      </c>
      <c r="G85" s="21" t="str">
        <f>Source!DF37</f>
        <v>*1,1</v>
      </c>
      <c r="H85" s="18">
        <f>Source!AV37</f>
        <v>1.0469999999999999</v>
      </c>
      <c r="I85" s="30">
        <f>ROUND((ROUND((Source!AE37*Source!AV37*Source!I37),2)),2)</f>
        <v>22.76</v>
      </c>
      <c r="J85" s="18">
        <f>IF(Source!BS37&lt;&gt; 0, Source!BS37, 1)</f>
        <v>55.67</v>
      </c>
      <c r="K85" s="30">
        <f>Source!R37</f>
        <v>1267.05</v>
      </c>
      <c r="W85">
        <f>I85</f>
        <v>22.76</v>
      </c>
    </row>
    <row r="86" spans="1:35" ht="14.25" x14ac:dyDescent="0.2">
      <c r="A86" s="19"/>
      <c r="B86" s="19"/>
      <c r="C86" s="19" t="s">
        <v>611</v>
      </c>
      <c r="D86" s="20" t="s">
        <v>612</v>
      </c>
      <c r="E86" s="18">
        <f>Source!BZ37</f>
        <v>92</v>
      </c>
      <c r="F86" s="22"/>
      <c r="G86" s="21"/>
      <c r="H86" s="18"/>
      <c r="I86" s="22">
        <f>SUM(Q82:Q85)</f>
        <v>19.079999999999998</v>
      </c>
      <c r="J86" s="18">
        <f>Source!AT37</f>
        <v>92</v>
      </c>
      <c r="K86" s="22">
        <f>SUM(R82:R85)</f>
        <v>2227.92</v>
      </c>
    </row>
    <row r="87" spans="1:35" ht="14.25" x14ac:dyDescent="0.2">
      <c r="A87" s="19"/>
      <c r="B87" s="19"/>
      <c r="C87" s="19" t="s">
        <v>613</v>
      </c>
      <c r="D87" s="20" t="s">
        <v>612</v>
      </c>
      <c r="E87" s="18">
        <f>Source!CA37</f>
        <v>46</v>
      </c>
      <c r="F87" s="22"/>
      <c r="G87" s="21"/>
      <c r="H87" s="18"/>
      <c r="I87" s="22">
        <f>SUM(S82:S86)</f>
        <v>9.5399999999999991</v>
      </c>
      <c r="J87" s="18">
        <f>Source!AU37</f>
        <v>46</v>
      </c>
      <c r="K87" s="22">
        <f>SUM(T82:T86)</f>
        <v>1113.96</v>
      </c>
    </row>
    <row r="88" spans="1:35" ht="14.25" x14ac:dyDescent="0.2">
      <c r="A88" s="25"/>
      <c r="B88" s="25"/>
      <c r="C88" s="25" t="s">
        <v>614</v>
      </c>
      <c r="D88" s="26" t="s">
        <v>615</v>
      </c>
      <c r="E88" s="27">
        <f>Source!AQ37</f>
        <v>10.8</v>
      </c>
      <c r="F88" s="28"/>
      <c r="G88" s="29" t="str">
        <f>Source!DI37</f>
        <v>*1,1</v>
      </c>
      <c r="H88" s="27">
        <f>Source!AV37</f>
        <v>1.0469999999999999</v>
      </c>
      <c r="I88" s="28">
        <f>Source!U37</f>
        <v>1.8548082432000002</v>
      </c>
      <c r="J88" s="27"/>
      <c r="K88" s="28"/>
      <c r="AB88" s="24">
        <f>I88</f>
        <v>1.8548082432000002</v>
      </c>
    </row>
    <row r="89" spans="1:35" ht="15" x14ac:dyDescent="0.25">
      <c r="C89" s="13" t="s">
        <v>616</v>
      </c>
      <c r="H89" s="43">
        <f>I83+I84+I86+I87+0</f>
        <v>124.47</v>
      </c>
      <c r="I89" s="43"/>
      <c r="J89" s="43">
        <f>K83+K84+K86+K87+0</f>
        <v>6369.72</v>
      </c>
      <c r="K89" s="43"/>
      <c r="O89" s="24">
        <f>I83+I84+I86+I87+0</f>
        <v>124.47</v>
      </c>
      <c r="P89" s="24">
        <f>K83+K84+K86+K87+0</f>
        <v>6369.72</v>
      </c>
      <c r="X89">
        <f>IF(Source!BI37&lt;=1,I83+I84+I86+I87-0, 0)</f>
        <v>124.47</v>
      </c>
      <c r="Y89">
        <f>IF(Source!BI37=2,I83+I84+I86+I87-0, 0)</f>
        <v>0</v>
      </c>
      <c r="Z89">
        <f>IF(Source!BI37=3,I83+I84+I86+I87-0, 0)</f>
        <v>0</v>
      </c>
      <c r="AA89">
        <f>IF(Source!BI37=4,I83+I84+I86+I87,0)</f>
        <v>0</v>
      </c>
    </row>
    <row r="91" spans="1:35" ht="57.75" customHeight="1" x14ac:dyDescent="0.2">
      <c r="A91" s="19">
        <v>9</v>
      </c>
      <c r="B91" s="19" t="s">
        <v>617</v>
      </c>
      <c r="C91" s="19" t="s">
        <v>38</v>
      </c>
      <c r="D91" s="20" t="str">
        <f>Source!H38</f>
        <v>100 м3 грунта</v>
      </c>
      <c r="E91" s="18">
        <f>Source!I38</f>
        <v>3.7280000000000001E-2</v>
      </c>
      <c r="F91" s="22"/>
      <c r="G91" s="21"/>
      <c r="H91" s="18"/>
      <c r="I91" s="22"/>
      <c r="J91" s="18"/>
      <c r="K91" s="22"/>
      <c r="Q91">
        <f>ROUND((Source!BZ38/100)*ROUND((ROUND((Source!AF38*Source!AV38*Source!I38),2)),2), 2)</f>
        <v>47.87</v>
      </c>
      <c r="R91">
        <f>Source!X38</f>
        <v>2665.1</v>
      </c>
      <c r="S91">
        <f>ROUND((Source!CA38/100)*ROUND((ROUND((Source!AF38*Source!AV38*Source!I38),2)),2), 2)</f>
        <v>21.52</v>
      </c>
      <c r="T91">
        <f>Source!Y38</f>
        <v>1197.8</v>
      </c>
      <c r="U91">
        <f>ROUND((175/100)*ROUND((ROUND((Source!AE38*Source!AV38*Source!I38),2)),2), 2)</f>
        <v>0</v>
      </c>
      <c r="V91">
        <f>ROUND((0/100)*ROUND(ROUND((ROUND((Source!AE38*Source!AV38*Source!I38),2)*Source!BS38),2), 2), 2)</f>
        <v>0</v>
      </c>
      <c r="AI91">
        <v>0</v>
      </c>
    </row>
    <row r="92" spans="1:35" x14ac:dyDescent="0.2">
      <c r="C92" s="23" t="str">
        <f>"Объем: "&amp;Source!I38&amp;"=3,728/"&amp;"100"</f>
        <v>Объем: 0,03728=3,728/100</v>
      </c>
    </row>
    <row r="93" spans="1:35" ht="14.25" x14ac:dyDescent="0.2">
      <c r="A93" s="19"/>
      <c r="B93" s="19"/>
      <c r="C93" s="19" t="s">
        <v>610</v>
      </c>
      <c r="D93" s="20"/>
      <c r="E93" s="18"/>
      <c r="F93" s="22">
        <f>Source!AO38</f>
        <v>1051.1300000000001</v>
      </c>
      <c r="G93" s="21" t="str">
        <f>Source!DG38</f>
        <v>*1,1</v>
      </c>
      <c r="H93" s="18">
        <f>Source!AV38</f>
        <v>1.248</v>
      </c>
      <c r="I93" s="22">
        <f>ROUND((ROUND((Source!AF38*Source!AV38*Source!I38),2)),2)</f>
        <v>53.79</v>
      </c>
      <c r="J93" s="18">
        <f>IF(Source!BA38&lt;&gt; 0, Source!BA38, 1)</f>
        <v>55.67</v>
      </c>
      <c r="K93" s="22">
        <f>Source!S38</f>
        <v>2994.49</v>
      </c>
      <c r="W93">
        <f>I93</f>
        <v>53.79</v>
      </c>
    </row>
    <row r="94" spans="1:35" ht="14.25" x14ac:dyDescent="0.2">
      <c r="A94" s="19"/>
      <c r="B94" s="19"/>
      <c r="C94" s="19" t="s">
        <v>611</v>
      </c>
      <c r="D94" s="20" t="s">
        <v>612</v>
      </c>
      <c r="E94" s="18">
        <f>Source!BZ38</f>
        <v>89</v>
      </c>
      <c r="F94" s="22"/>
      <c r="G94" s="21"/>
      <c r="H94" s="18"/>
      <c r="I94" s="22">
        <f>SUM(Q91:Q93)</f>
        <v>47.87</v>
      </c>
      <c r="J94" s="18">
        <f>Source!AT38</f>
        <v>89</v>
      </c>
      <c r="K94" s="22">
        <f>SUM(R91:R93)</f>
        <v>2665.1</v>
      </c>
    </row>
    <row r="95" spans="1:35" ht="14.25" x14ac:dyDescent="0.2">
      <c r="A95" s="19"/>
      <c r="B95" s="19"/>
      <c r="C95" s="19" t="s">
        <v>613</v>
      </c>
      <c r="D95" s="20" t="s">
        <v>612</v>
      </c>
      <c r="E95" s="18">
        <f>Source!CA38</f>
        <v>40</v>
      </c>
      <c r="F95" s="22"/>
      <c r="G95" s="21"/>
      <c r="H95" s="18"/>
      <c r="I95" s="22">
        <f>SUM(S91:S94)</f>
        <v>21.52</v>
      </c>
      <c r="J95" s="18">
        <f>Source!AU38</f>
        <v>40</v>
      </c>
      <c r="K95" s="22">
        <f>SUM(T91:T94)</f>
        <v>1197.8</v>
      </c>
    </row>
    <row r="96" spans="1:35" ht="14.25" x14ac:dyDescent="0.2">
      <c r="A96" s="25"/>
      <c r="B96" s="25"/>
      <c r="C96" s="25" t="s">
        <v>614</v>
      </c>
      <c r="D96" s="26" t="s">
        <v>615</v>
      </c>
      <c r="E96" s="27">
        <f>Source!AQ38</f>
        <v>107.04</v>
      </c>
      <c r="F96" s="28"/>
      <c r="G96" s="29" t="str">
        <f>Source!DI38</f>
        <v>*1,1</v>
      </c>
      <c r="H96" s="27">
        <f>Source!AV38</f>
        <v>1.248</v>
      </c>
      <c r="I96" s="28">
        <f>Source!U38</f>
        <v>5.47809140736</v>
      </c>
      <c r="J96" s="27"/>
      <c r="K96" s="28"/>
      <c r="AB96" s="24">
        <f>I96</f>
        <v>5.47809140736</v>
      </c>
    </row>
    <row r="97" spans="1:35" ht="15" x14ac:dyDescent="0.25">
      <c r="C97" s="13" t="s">
        <v>616</v>
      </c>
      <c r="H97" s="43">
        <f>I93+I94+I95+0</f>
        <v>123.17999999999999</v>
      </c>
      <c r="I97" s="43"/>
      <c r="J97" s="43">
        <f>K93+K94+K95+0</f>
        <v>6857.39</v>
      </c>
      <c r="K97" s="43"/>
      <c r="O97" s="24">
        <f>I93+I94+I95+0</f>
        <v>123.17999999999999</v>
      </c>
      <c r="P97" s="24">
        <f>K93+K94+K95+0</f>
        <v>6857.39</v>
      </c>
      <c r="X97">
        <f>IF(Source!BI38&lt;=1,I93+I94+I95-0, 0)</f>
        <v>123.17999999999999</v>
      </c>
      <c r="Y97">
        <f>IF(Source!BI38=2,I93+I94+I95-0, 0)</f>
        <v>0</v>
      </c>
      <c r="Z97">
        <f>IF(Source!BI38=3,I93+I94+I95-0, 0)</f>
        <v>0</v>
      </c>
      <c r="AA97">
        <f>IF(Source!BI38=4,I93+I94+I95,0)</f>
        <v>0</v>
      </c>
    </row>
    <row r="99" spans="1:35" ht="57" customHeight="1" x14ac:dyDescent="0.2">
      <c r="A99" s="19">
        <v>10</v>
      </c>
      <c r="B99" s="19" t="s">
        <v>625</v>
      </c>
      <c r="C99" s="19" t="s">
        <v>69</v>
      </c>
      <c r="D99" s="20" t="str">
        <f>Source!H39</f>
        <v>100 м3 грунта</v>
      </c>
      <c r="E99" s="18">
        <f>Source!I39</f>
        <v>2.0590000000000001E-2</v>
      </c>
      <c r="F99" s="22"/>
      <c r="G99" s="21"/>
      <c r="H99" s="18"/>
      <c r="I99" s="22"/>
      <c r="J99" s="18"/>
      <c r="K99" s="22"/>
      <c r="Q99">
        <f>ROUND((Source!BZ39/100)*ROUND((ROUND((Source!AF39*Source!AV39*Source!I39),2)),2), 2)</f>
        <v>19.559999999999999</v>
      </c>
      <c r="R99">
        <f>Source!X39</f>
        <v>1088.77</v>
      </c>
      <c r="S99">
        <f>ROUND((Source!CA39/100)*ROUND((ROUND((Source!AF39*Source!AV39*Source!I39),2)),2), 2)</f>
        <v>8.99</v>
      </c>
      <c r="T99">
        <f>Source!Y39</f>
        <v>500.58</v>
      </c>
      <c r="U99">
        <f>ROUND((175/100)*ROUND((ROUND((Source!AE39*Source!AV39*Source!I39),2)),2), 2)</f>
        <v>0</v>
      </c>
      <c r="V99">
        <f>ROUND((0/100)*ROUND(ROUND((ROUND((Source!AE39*Source!AV39*Source!I39),2)*Source!BS39),2), 2), 2)</f>
        <v>0</v>
      </c>
      <c r="AI99">
        <v>0</v>
      </c>
    </row>
    <row r="100" spans="1:35" x14ac:dyDescent="0.2">
      <c r="C100" s="23" t="str">
        <f>"Объем: "&amp;Source!I39&amp;"=2,059/"&amp;"100"</f>
        <v>Объем: 0,02059=2,059/100</v>
      </c>
    </row>
    <row r="101" spans="1:35" ht="14.25" x14ac:dyDescent="0.2">
      <c r="A101" s="19"/>
      <c r="B101" s="19"/>
      <c r="C101" s="19" t="s">
        <v>610</v>
      </c>
      <c r="D101" s="20"/>
      <c r="E101" s="18"/>
      <c r="F101" s="22">
        <f>Source!AO39</f>
        <v>795.14</v>
      </c>
      <c r="G101" s="21" t="str">
        <f>Source!DG39</f>
        <v>*1,1</v>
      </c>
      <c r="H101" s="18">
        <f>Source!AV39</f>
        <v>1.248</v>
      </c>
      <c r="I101" s="22">
        <f>ROUND((ROUND((Source!AF39*Source!AV39*Source!I39),2)),2)</f>
        <v>22.48</v>
      </c>
      <c r="J101" s="18">
        <f>IF(Source!BA39&lt;&gt; 0, Source!BA39, 1)</f>
        <v>55.67</v>
      </c>
      <c r="K101" s="22">
        <f>Source!S39</f>
        <v>1251.46</v>
      </c>
      <c r="W101">
        <f>I101</f>
        <v>22.48</v>
      </c>
    </row>
    <row r="102" spans="1:35" ht="14.25" x14ac:dyDescent="0.2">
      <c r="A102" s="19"/>
      <c r="B102" s="19"/>
      <c r="C102" s="19" t="s">
        <v>611</v>
      </c>
      <c r="D102" s="20" t="s">
        <v>612</v>
      </c>
      <c r="E102" s="18">
        <f>Source!BZ39</f>
        <v>87</v>
      </c>
      <c r="F102" s="22"/>
      <c r="G102" s="21"/>
      <c r="H102" s="18"/>
      <c r="I102" s="22">
        <f>SUM(Q99:Q101)</f>
        <v>19.559999999999999</v>
      </c>
      <c r="J102" s="18">
        <f>Source!AT39</f>
        <v>87</v>
      </c>
      <c r="K102" s="22">
        <f>SUM(R99:R101)</f>
        <v>1088.77</v>
      </c>
    </row>
    <row r="103" spans="1:35" ht="14.25" x14ac:dyDescent="0.2">
      <c r="A103" s="19"/>
      <c r="B103" s="19"/>
      <c r="C103" s="19" t="s">
        <v>613</v>
      </c>
      <c r="D103" s="20" t="s">
        <v>612</v>
      </c>
      <c r="E103" s="18">
        <f>Source!CA39</f>
        <v>40</v>
      </c>
      <c r="F103" s="22"/>
      <c r="G103" s="21"/>
      <c r="H103" s="18"/>
      <c r="I103" s="22">
        <f>SUM(S99:S102)</f>
        <v>8.99</v>
      </c>
      <c r="J103" s="18">
        <f>Source!AU39</f>
        <v>40</v>
      </c>
      <c r="K103" s="22">
        <f>SUM(T99:T102)</f>
        <v>500.58</v>
      </c>
    </row>
    <row r="104" spans="1:35" ht="14.25" x14ac:dyDescent="0.2">
      <c r="A104" s="25"/>
      <c r="B104" s="25"/>
      <c r="C104" s="25" t="s">
        <v>614</v>
      </c>
      <c r="D104" s="26" t="s">
        <v>615</v>
      </c>
      <c r="E104" s="27">
        <f>Source!AQ39</f>
        <v>83</v>
      </c>
      <c r="F104" s="28"/>
      <c r="G104" s="29" t="str">
        <f>Source!DI39</f>
        <v>*1,1</v>
      </c>
      <c r="H104" s="27">
        <f>Source!AV39</f>
        <v>1.248</v>
      </c>
      <c r="I104" s="28">
        <f>Source!U39</f>
        <v>2.3460740160000007</v>
      </c>
      <c r="J104" s="27"/>
      <c r="K104" s="28"/>
      <c r="AB104" s="24">
        <f>I104</f>
        <v>2.3460740160000007</v>
      </c>
    </row>
    <row r="105" spans="1:35" ht="15" x14ac:dyDescent="0.25">
      <c r="C105" s="13" t="s">
        <v>616</v>
      </c>
      <c r="H105" s="43">
        <f>I101+I102+I103+0</f>
        <v>51.03</v>
      </c>
      <c r="I105" s="43"/>
      <c r="J105" s="43">
        <f>K101+K102+K103+0</f>
        <v>2840.81</v>
      </c>
      <c r="K105" s="43"/>
      <c r="O105" s="24">
        <f>I101+I102+I103+0</f>
        <v>51.03</v>
      </c>
      <c r="P105" s="24">
        <f>K101+K102+K103+0</f>
        <v>2840.81</v>
      </c>
      <c r="X105">
        <f>IF(Source!BI39&lt;=1,I101+I102+I103-0, 0)</f>
        <v>51.03</v>
      </c>
      <c r="Y105">
        <f>IF(Source!BI39=2,I101+I102+I103-0, 0)</f>
        <v>0</v>
      </c>
      <c r="Z105">
        <f>IF(Source!BI39=3,I101+I102+I103-0, 0)</f>
        <v>0</v>
      </c>
      <c r="AA105">
        <f>IF(Source!BI39=4,I101+I102+I103,0)</f>
        <v>0</v>
      </c>
    </row>
    <row r="108" spans="1:35" ht="15" x14ac:dyDescent="0.25">
      <c r="B108" s="44" t="str">
        <f>Source!G40</f>
        <v>Устроство кабельной канализации из труб</v>
      </c>
      <c r="C108" s="44"/>
      <c r="D108" s="44"/>
      <c r="E108" s="44"/>
      <c r="F108" s="44"/>
      <c r="G108" s="44"/>
      <c r="H108" s="44"/>
      <c r="I108" s="44"/>
      <c r="J108" s="44"/>
    </row>
    <row r="109" spans="1:35" ht="56.25" customHeight="1" x14ac:dyDescent="0.2">
      <c r="A109" s="19">
        <v>11</v>
      </c>
      <c r="B109" s="19" t="s">
        <v>626</v>
      </c>
      <c r="C109" s="19" t="s">
        <v>77</v>
      </c>
      <c r="D109" s="20" t="str">
        <f>Source!H41</f>
        <v>1 км трубопровода</v>
      </c>
      <c r="E109" s="18">
        <f>Source!I41</f>
        <v>4.4999999999999997E-3</v>
      </c>
      <c r="F109" s="22"/>
      <c r="G109" s="21"/>
      <c r="H109" s="18"/>
      <c r="I109" s="22"/>
      <c r="J109" s="18"/>
      <c r="K109" s="22"/>
      <c r="Q109">
        <f>ROUND((Source!BZ41/100)*ROUND((ROUND((Source!AF41*Source!AV41*Source!I41),2)),2), 2)</f>
        <v>8.16</v>
      </c>
      <c r="R109">
        <f>Source!X41</f>
        <v>462.64</v>
      </c>
      <c r="S109">
        <f>ROUND((Source!CA41/100)*ROUND((ROUND((Source!AF41*Source!AV41*Source!I41),2)),2), 2)</f>
        <v>4.83</v>
      </c>
      <c r="T109">
        <f>Source!Y41</f>
        <v>273.81</v>
      </c>
      <c r="U109">
        <f>ROUND((175/100)*ROUND((ROUND((Source!AE41*Source!AV41*Source!I41),2)),2), 2)</f>
        <v>0.26</v>
      </c>
      <c r="V109">
        <f>ROUND((0/100)*ROUND(ROUND((ROUND((Source!AE41*Source!AV41*Source!I41),2)*Source!BS41),2), 2), 2)</f>
        <v>0</v>
      </c>
      <c r="AI109">
        <v>0</v>
      </c>
    </row>
    <row r="110" spans="1:35" x14ac:dyDescent="0.2">
      <c r="C110" s="23" t="str">
        <f>"Объем: "&amp;Source!I41&amp;"=(4,5)/"&amp;"1000"</f>
        <v>Объем: 0,0045=(4,5)/1000</v>
      </c>
    </row>
    <row r="111" spans="1:35" ht="14.25" x14ac:dyDescent="0.2">
      <c r="A111" s="19"/>
      <c r="B111" s="19"/>
      <c r="C111" s="19" t="s">
        <v>610</v>
      </c>
      <c r="D111" s="20"/>
      <c r="E111" s="18"/>
      <c r="F111" s="22">
        <f>Source!AO41</f>
        <v>1577.19</v>
      </c>
      <c r="G111" s="21" t="str">
        <f>Source!DG41</f>
        <v>*1,1</v>
      </c>
      <c r="H111" s="18">
        <f>Source!AV41</f>
        <v>1.0669999999999999</v>
      </c>
      <c r="I111" s="22">
        <f>ROUND((ROUND((Source!AF41*Source!AV41*Source!I41),2)),2)</f>
        <v>8.33</v>
      </c>
      <c r="J111" s="18">
        <f>IF(Source!BA41&lt;&gt; 0, Source!BA41, 1)</f>
        <v>55.67</v>
      </c>
      <c r="K111" s="22">
        <f>Source!S41</f>
        <v>463.73</v>
      </c>
      <c r="W111">
        <f>I111</f>
        <v>8.33</v>
      </c>
    </row>
    <row r="112" spans="1:35" ht="14.25" x14ac:dyDescent="0.2">
      <c r="A112" s="19"/>
      <c r="B112" s="19"/>
      <c r="C112" s="19" t="s">
        <v>620</v>
      </c>
      <c r="D112" s="20"/>
      <c r="E112" s="18"/>
      <c r="F112" s="22">
        <f>Source!AM41</f>
        <v>258.57</v>
      </c>
      <c r="G112" s="21" t="str">
        <f>Source!DE41</f>
        <v>*1,1</v>
      </c>
      <c r="H112" s="18">
        <f>Source!AV41</f>
        <v>1.0669999999999999</v>
      </c>
      <c r="I112" s="22">
        <f>(ROUND((ROUND((((Source!ET41*1.1))*Source!AV41*Source!I41),2)),2)+ROUND((ROUND(((Source!AE41-((Source!EU41*1.1)))*Source!AV41*Source!I41),2)),2))</f>
        <v>1.37</v>
      </c>
      <c r="J112" s="18">
        <f>IF(Source!BB41&lt;&gt; 0, Source!BB41, 1)</f>
        <v>14.66</v>
      </c>
      <c r="K112" s="22">
        <f>Source!Q41</f>
        <v>20.079999999999998</v>
      </c>
    </row>
    <row r="113" spans="1:35" ht="14.25" x14ac:dyDescent="0.2">
      <c r="A113" s="19"/>
      <c r="B113" s="19"/>
      <c r="C113" s="19" t="s">
        <v>621</v>
      </c>
      <c r="D113" s="20"/>
      <c r="E113" s="18"/>
      <c r="F113" s="22">
        <f>Source!AN41</f>
        <v>28.39</v>
      </c>
      <c r="G113" s="21" t="str">
        <f>Source!DF41</f>
        <v>*1,1</v>
      </c>
      <c r="H113" s="18">
        <f>Source!AV41</f>
        <v>1.0669999999999999</v>
      </c>
      <c r="I113" s="30">
        <f>ROUND((ROUND((Source!AE41*Source!AV41*Source!I41),2)),2)</f>
        <v>0.15</v>
      </c>
      <c r="J113" s="18">
        <f>IF(Source!BS41&lt;&gt; 0, Source!BS41, 1)</f>
        <v>55.67</v>
      </c>
      <c r="K113" s="30">
        <f>Source!R41</f>
        <v>8.35</v>
      </c>
      <c r="W113">
        <f>I113</f>
        <v>0.15</v>
      </c>
    </row>
    <row r="114" spans="1:35" ht="14.25" x14ac:dyDescent="0.2">
      <c r="A114" s="19"/>
      <c r="B114" s="19"/>
      <c r="C114" s="19" t="s">
        <v>611</v>
      </c>
      <c r="D114" s="20" t="s">
        <v>612</v>
      </c>
      <c r="E114" s="18">
        <f>Source!BZ41</f>
        <v>98</v>
      </c>
      <c r="F114" s="22"/>
      <c r="G114" s="21"/>
      <c r="H114" s="18"/>
      <c r="I114" s="22">
        <f>SUM(Q109:Q113)</f>
        <v>8.16</v>
      </c>
      <c r="J114" s="18">
        <f>Source!AT41</f>
        <v>98</v>
      </c>
      <c r="K114" s="22">
        <f>SUM(R109:R113)</f>
        <v>462.64</v>
      </c>
    </row>
    <row r="115" spans="1:35" ht="14.25" x14ac:dyDescent="0.2">
      <c r="A115" s="19"/>
      <c r="B115" s="19"/>
      <c r="C115" s="19" t="s">
        <v>613</v>
      </c>
      <c r="D115" s="20" t="s">
        <v>612</v>
      </c>
      <c r="E115" s="18">
        <f>Source!CA41</f>
        <v>58</v>
      </c>
      <c r="F115" s="22"/>
      <c r="G115" s="21"/>
      <c r="H115" s="18"/>
      <c r="I115" s="22">
        <f>SUM(S109:S114)</f>
        <v>4.83</v>
      </c>
      <c r="J115" s="18">
        <f>Source!AU41</f>
        <v>58</v>
      </c>
      <c r="K115" s="22">
        <f>SUM(T109:T114)</f>
        <v>273.81</v>
      </c>
    </row>
    <row r="116" spans="1:35" ht="14.25" x14ac:dyDescent="0.2">
      <c r="A116" s="25"/>
      <c r="B116" s="25"/>
      <c r="C116" s="25" t="s">
        <v>614</v>
      </c>
      <c r="D116" s="26" t="s">
        <v>615</v>
      </c>
      <c r="E116" s="27">
        <f>Source!AQ41</f>
        <v>147.85</v>
      </c>
      <c r="F116" s="28"/>
      <c r="G116" s="29" t="str">
        <f>Source!DI41</f>
        <v>*1,1</v>
      </c>
      <c r="H116" s="27">
        <f>Source!AV41</f>
        <v>1.0669999999999999</v>
      </c>
      <c r="I116" s="28">
        <f>Source!U41</f>
        <v>0.7808919525000001</v>
      </c>
      <c r="J116" s="27"/>
      <c r="K116" s="28"/>
      <c r="AB116" s="24">
        <f>I116</f>
        <v>0.7808919525000001</v>
      </c>
    </row>
    <row r="117" spans="1:35" ht="15" x14ac:dyDescent="0.25">
      <c r="C117" s="13" t="s">
        <v>616</v>
      </c>
      <c r="H117" s="43">
        <f>I111+I112+I114+I115+0</f>
        <v>22.689999999999998</v>
      </c>
      <c r="I117" s="43"/>
      <c r="J117" s="43">
        <f>K111+K112+K114+K115+0</f>
        <v>1220.26</v>
      </c>
      <c r="K117" s="43"/>
      <c r="O117" s="24">
        <f>I111+I112+I114+I115+0</f>
        <v>22.689999999999998</v>
      </c>
      <c r="P117" s="24">
        <f>K111+K112+K114+K115+0</f>
        <v>1220.26</v>
      </c>
      <c r="X117">
        <f>IF(Source!BI41&lt;=1,I111+I112+I114+I115-0, 0)</f>
        <v>22.689999999999998</v>
      </c>
      <c r="Y117">
        <f>IF(Source!BI41=2,I111+I112+I114+I115-0, 0)</f>
        <v>0</v>
      </c>
      <c r="Z117">
        <f>IF(Source!BI41=3,I111+I112+I114+I115-0, 0)</f>
        <v>0</v>
      </c>
      <c r="AA117">
        <f>IF(Source!BI41=4,I111+I112+I114+I115,0)</f>
        <v>0</v>
      </c>
    </row>
    <row r="119" spans="1:35" ht="57" customHeight="1" x14ac:dyDescent="0.2">
      <c r="A119" s="19">
        <v>12</v>
      </c>
      <c r="B119" s="19" t="s">
        <v>627</v>
      </c>
      <c r="C119" s="19" t="s">
        <v>84</v>
      </c>
      <c r="D119" s="20" t="str">
        <f>Source!H42</f>
        <v>1 км трубопровода</v>
      </c>
      <c r="E119" s="18">
        <f>Source!I42</f>
        <v>8.9999999999999993E-3</v>
      </c>
      <c r="F119" s="22"/>
      <c r="G119" s="21"/>
      <c r="H119" s="18"/>
      <c r="I119" s="22"/>
      <c r="J119" s="18"/>
      <c r="K119" s="22"/>
      <c r="Q119">
        <f>ROUND((Source!BZ42/100)*ROUND((ROUND((Source!AF42*Source!AV42*Source!I42),2)),2), 2)</f>
        <v>12.09</v>
      </c>
      <c r="R119">
        <f>Source!X42</f>
        <v>689.6</v>
      </c>
      <c r="S119">
        <f>ROUND((Source!CA42/100)*ROUND((ROUND((Source!AF42*Source!AV42*Source!I42),2)),2), 2)</f>
        <v>7.16</v>
      </c>
      <c r="T119">
        <f>Source!Y42</f>
        <v>408.13</v>
      </c>
      <c r="U119">
        <f>ROUND((175/100)*ROUND((ROUND((Source!AE42*Source!AV42*Source!I42),2)),2), 2)</f>
        <v>0.53</v>
      </c>
      <c r="V119">
        <f>ROUND((0/100)*ROUND(ROUND((ROUND((Source!AE42*Source!AV42*Source!I42),2)*Source!BS42),2), 2), 2)</f>
        <v>0</v>
      </c>
      <c r="AI119">
        <v>0</v>
      </c>
    </row>
    <row r="120" spans="1:35" x14ac:dyDescent="0.2">
      <c r="C120" s="23" t="str">
        <f>"Объем: "&amp;Source!I42&amp;"=(4,5*"&amp;"2)/"&amp;"1000"</f>
        <v>Объем: 0,009=(4,5*2)/1000</v>
      </c>
    </row>
    <row r="121" spans="1:35" ht="14.25" x14ac:dyDescent="0.2">
      <c r="A121" s="19"/>
      <c r="B121" s="19"/>
      <c r="C121" s="19" t="s">
        <v>610</v>
      </c>
      <c r="D121" s="20"/>
      <c r="E121" s="18"/>
      <c r="F121" s="22">
        <f>Source!AO42</f>
        <v>1167.92</v>
      </c>
      <c r="G121" s="21" t="str">
        <f>Source!DG42</f>
        <v>*1,1</v>
      </c>
      <c r="H121" s="18">
        <f>Source!AV42</f>
        <v>1.0669999999999999</v>
      </c>
      <c r="I121" s="22">
        <f>ROUND((ROUND((Source!AF42*Source!AV42*Source!I42),2)),2)</f>
        <v>12.34</v>
      </c>
      <c r="J121" s="18">
        <f>IF(Source!BA42&lt;&gt; 0, Source!BA42, 1)</f>
        <v>55.67</v>
      </c>
      <c r="K121" s="22">
        <f>Source!S42</f>
        <v>686.97</v>
      </c>
      <c r="W121">
        <f>I121</f>
        <v>12.34</v>
      </c>
    </row>
    <row r="122" spans="1:35" ht="14.25" x14ac:dyDescent="0.2">
      <c r="A122" s="19"/>
      <c r="B122" s="19"/>
      <c r="C122" s="19" t="s">
        <v>620</v>
      </c>
      <c r="D122" s="20"/>
      <c r="E122" s="18"/>
      <c r="F122" s="22">
        <f>Source!AM42</f>
        <v>255.81</v>
      </c>
      <c r="G122" s="21" t="str">
        <f>Source!DE42</f>
        <v>*1,1</v>
      </c>
      <c r="H122" s="18">
        <f>Source!AV42</f>
        <v>1.0669999999999999</v>
      </c>
      <c r="I122" s="22">
        <f>(ROUND((ROUND((((Source!ET42*1.1))*Source!AV42*Source!I42),2)),2)+ROUND((ROUND(((Source!AE42-((Source!EU42*1.1)))*Source!AV42*Source!I42),2)),2))</f>
        <v>2.7</v>
      </c>
      <c r="J122" s="18">
        <f>IF(Source!BB42&lt;&gt; 0, Source!BB42, 1)</f>
        <v>14.66</v>
      </c>
      <c r="K122" s="22">
        <f>Source!Q42</f>
        <v>39.58</v>
      </c>
    </row>
    <row r="123" spans="1:35" ht="14.25" x14ac:dyDescent="0.2">
      <c r="A123" s="19"/>
      <c r="B123" s="19"/>
      <c r="C123" s="19" t="s">
        <v>621</v>
      </c>
      <c r="D123" s="20"/>
      <c r="E123" s="18"/>
      <c r="F123" s="22">
        <f>Source!AN42</f>
        <v>28.08</v>
      </c>
      <c r="G123" s="21" t="str">
        <f>Source!DF42</f>
        <v>*1,1</v>
      </c>
      <c r="H123" s="18">
        <f>Source!AV42</f>
        <v>1.0669999999999999</v>
      </c>
      <c r="I123" s="30">
        <f>ROUND((ROUND((Source!AE42*Source!AV42*Source!I42),2)),2)</f>
        <v>0.3</v>
      </c>
      <c r="J123" s="18">
        <f>IF(Source!BS42&lt;&gt; 0, Source!BS42, 1)</f>
        <v>55.67</v>
      </c>
      <c r="K123" s="30">
        <f>Source!R42</f>
        <v>16.7</v>
      </c>
      <c r="W123">
        <f>I123</f>
        <v>0.3</v>
      </c>
    </row>
    <row r="124" spans="1:35" ht="14.25" x14ac:dyDescent="0.2">
      <c r="A124" s="19"/>
      <c r="B124" s="19"/>
      <c r="C124" s="19" t="s">
        <v>611</v>
      </c>
      <c r="D124" s="20" t="s">
        <v>612</v>
      </c>
      <c r="E124" s="18">
        <f>Source!BZ42</f>
        <v>98</v>
      </c>
      <c r="F124" s="22"/>
      <c r="G124" s="21"/>
      <c r="H124" s="18"/>
      <c r="I124" s="22">
        <f>SUM(Q119:Q123)</f>
        <v>12.09</v>
      </c>
      <c r="J124" s="18">
        <f>Source!AT42</f>
        <v>98</v>
      </c>
      <c r="K124" s="22">
        <f>SUM(R119:R123)</f>
        <v>689.6</v>
      </c>
    </row>
    <row r="125" spans="1:35" ht="14.25" x14ac:dyDescent="0.2">
      <c r="A125" s="19"/>
      <c r="B125" s="19"/>
      <c r="C125" s="19" t="s">
        <v>613</v>
      </c>
      <c r="D125" s="20" t="s">
        <v>612</v>
      </c>
      <c r="E125" s="18">
        <f>Source!CA42</f>
        <v>58</v>
      </c>
      <c r="F125" s="22"/>
      <c r="G125" s="21"/>
      <c r="H125" s="18"/>
      <c r="I125" s="22">
        <f>SUM(S119:S124)</f>
        <v>7.16</v>
      </c>
      <c r="J125" s="18">
        <f>Source!AU42</f>
        <v>58</v>
      </c>
      <c r="K125" s="22">
        <f>SUM(T119:T124)</f>
        <v>408.13</v>
      </c>
    </row>
    <row r="126" spans="1:35" ht="14.25" x14ac:dyDescent="0.2">
      <c r="A126" s="25"/>
      <c r="B126" s="25"/>
      <c r="C126" s="25" t="s">
        <v>614</v>
      </c>
      <c r="D126" s="26" t="s">
        <v>615</v>
      </c>
      <c r="E126" s="27">
        <f>Source!AQ42</f>
        <v>107.8</v>
      </c>
      <c r="F126" s="28"/>
      <c r="G126" s="29" t="str">
        <f>Source!DI42</f>
        <v>*1,1</v>
      </c>
      <c r="H126" s="27">
        <f>Source!AV42</f>
        <v>1.0669999999999999</v>
      </c>
      <c r="I126" s="28">
        <f>Source!U42</f>
        <v>1.1387237399999999</v>
      </c>
      <c r="J126" s="27"/>
      <c r="K126" s="28"/>
      <c r="AB126" s="24">
        <f>I126</f>
        <v>1.1387237399999999</v>
      </c>
    </row>
    <row r="127" spans="1:35" ht="15" x14ac:dyDescent="0.25">
      <c r="C127" s="13" t="s">
        <v>616</v>
      </c>
      <c r="H127" s="43">
        <f>I121+I122+I124+I125+0</f>
        <v>34.29</v>
      </c>
      <c r="I127" s="43"/>
      <c r="J127" s="43">
        <f>K121+K122+K124+K125+0</f>
        <v>1824.2800000000002</v>
      </c>
      <c r="K127" s="43"/>
      <c r="O127" s="24">
        <f>I121+I122+I124+I125+0</f>
        <v>34.29</v>
      </c>
      <c r="P127" s="24">
        <f>K121+K122+K124+K125+0</f>
        <v>1824.2800000000002</v>
      </c>
      <c r="X127">
        <f>IF(Source!BI42&lt;=1,I121+I122+I124+I125-0, 0)</f>
        <v>34.29</v>
      </c>
      <c r="Y127">
        <f>IF(Source!BI42=2,I121+I122+I124+I125-0, 0)</f>
        <v>0</v>
      </c>
      <c r="Z127">
        <f>IF(Source!BI42=3,I121+I122+I124+I125-0, 0)</f>
        <v>0</v>
      </c>
      <c r="AA127">
        <f>IF(Source!BI42=4,I121+I122+I124+I125,0)</f>
        <v>0</v>
      </c>
    </row>
    <row r="129" spans="1:35" ht="41.25" x14ac:dyDescent="0.2">
      <c r="A129" s="19">
        <v>13</v>
      </c>
      <c r="B129" s="19" t="str">
        <f>Source!F43</f>
        <v>цена поставщика</v>
      </c>
      <c r="C129" s="19" t="s">
        <v>628</v>
      </c>
      <c r="D129" s="20" t="str">
        <f>Source!H43</f>
        <v>м</v>
      </c>
      <c r="E129" s="18">
        <f>Source!I43</f>
        <v>13.5</v>
      </c>
      <c r="F129" s="22">
        <f>Source!AL43</f>
        <v>91.91</v>
      </c>
      <c r="G129" s="21" t="str">
        <f>Source!DD43</f>
        <v>*1,02</v>
      </c>
      <c r="H129" s="18">
        <f>Source!AW43</f>
        <v>1</v>
      </c>
      <c r="I129" s="22">
        <f>ROUND((ROUND((Source!AC43*Source!AW43*Source!I43),2)),2)</f>
        <v>1265.5999999999999</v>
      </c>
      <c r="J129" s="18">
        <f>IF(Source!BC43&lt;&gt; 0, Source!BC43, 1)</f>
        <v>9.86</v>
      </c>
      <c r="K129" s="22">
        <f>Source!P43</f>
        <v>12478.82</v>
      </c>
      <c r="Q129">
        <f>ROUND((Source!BZ43/100)*ROUND((ROUND((Source!AF43*Source!AV43*Source!I43),2)),2), 2)</f>
        <v>0</v>
      </c>
      <c r="R129">
        <f>Source!X43</f>
        <v>0</v>
      </c>
      <c r="S129">
        <f>ROUND((Source!CA43/100)*ROUND((ROUND((Source!AF43*Source!AV43*Source!I43),2)),2), 2)</f>
        <v>0</v>
      </c>
      <c r="T129">
        <f>Source!Y43</f>
        <v>0</v>
      </c>
      <c r="U129">
        <f>ROUND((175/100)*ROUND((ROUND((Source!AE43*Source!AV43*Source!I43),2)),2), 2)</f>
        <v>0</v>
      </c>
      <c r="V129">
        <f>ROUND((0/100)*ROUND(ROUND((ROUND((Source!AE43*Source!AV43*Source!I43),2)*Source!BS43),2), 2), 2)</f>
        <v>0</v>
      </c>
      <c r="AI129">
        <v>3</v>
      </c>
    </row>
    <row r="130" spans="1:35" x14ac:dyDescent="0.2">
      <c r="A130" s="31"/>
      <c r="B130" s="31"/>
      <c r="C130" s="32" t="str">
        <f>"Объем: "&amp;Source!I43&amp;"=("&amp;Source!I42&amp;"+"&amp;""&amp;Source!I41&amp;")*"&amp;"1000"</f>
        <v>Объем: 13,5=(0,009+0,0045)*1000</v>
      </c>
      <c r="D130" s="31"/>
      <c r="E130" s="31"/>
      <c r="F130" s="31"/>
      <c r="G130" s="31"/>
      <c r="H130" s="31"/>
      <c r="I130" s="31"/>
      <c r="J130" s="31"/>
      <c r="K130" s="31"/>
    </row>
    <row r="131" spans="1:35" ht="15" x14ac:dyDescent="0.25">
      <c r="C131" s="13" t="s">
        <v>616</v>
      </c>
      <c r="H131" s="43">
        <f>I129+0</f>
        <v>1265.5999999999999</v>
      </c>
      <c r="I131" s="43"/>
      <c r="J131" s="43">
        <f>K129+0</f>
        <v>12478.82</v>
      </c>
      <c r="K131" s="43"/>
      <c r="O131" s="24">
        <f>I129+0</f>
        <v>1265.5999999999999</v>
      </c>
      <c r="P131" s="24">
        <f>K129+0</f>
        <v>12478.82</v>
      </c>
      <c r="X131">
        <f>IF(Source!BI43&lt;=1,I129-0, 0)</f>
        <v>1265.5999999999999</v>
      </c>
      <c r="Y131">
        <f>IF(Source!BI43=2,I129-0, 0)</f>
        <v>0</v>
      </c>
      <c r="Z131">
        <f>IF(Source!BI43=3,I129-0, 0)</f>
        <v>0</v>
      </c>
      <c r="AA131">
        <f>IF(Source!BI43=4,I129,0)</f>
        <v>0</v>
      </c>
    </row>
    <row r="133" spans="1:35" ht="57" x14ac:dyDescent="0.2">
      <c r="A133" s="25">
        <v>15</v>
      </c>
      <c r="B133" s="25" t="str">
        <f>Source!F45</f>
        <v>1.12-3-62</v>
      </c>
      <c r="C133" s="25" t="s">
        <v>104</v>
      </c>
      <c r="D133" s="26" t="str">
        <f>Source!H45</f>
        <v>шт.</v>
      </c>
      <c r="E133" s="27">
        <f>Source!I45</f>
        <v>2</v>
      </c>
      <c r="F133" s="28">
        <f>Source!AL45</f>
        <v>3.89</v>
      </c>
      <c r="G133" s="29" t="str">
        <f>Source!DD45</f>
        <v/>
      </c>
      <c r="H133" s="27">
        <f>Source!AW45</f>
        <v>1</v>
      </c>
      <c r="I133" s="28">
        <f>ROUND((ROUND((Source!AC45*Source!AW45*Source!I45),2)),2)</f>
        <v>7.78</v>
      </c>
      <c r="J133" s="27">
        <f>IF(Source!BC45&lt;&gt; 0, Source!BC45, 1)</f>
        <v>15.68</v>
      </c>
      <c r="K133" s="28">
        <f>Source!P45</f>
        <v>121.99</v>
      </c>
      <c r="Q133">
        <f>ROUND((Source!BZ45/100)*ROUND((ROUND((Source!AF45*Source!AV45*Source!I45),2)),2), 2)</f>
        <v>0</v>
      </c>
      <c r="R133">
        <f>Source!X45</f>
        <v>0</v>
      </c>
      <c r="S133">
        <f>ROUND((Source!CA45/100)*ROUND((ROUND((Source!AF45*Source!AV45*Source!I45),2)),2), 2)</f>
        <v>0</v>
      </c>
      <c r="T133">
        <f>Source!Y45</f>
        <v>0</v>
      </c>
      <c r="U133">
        <f>ROUND((175/100)*ROUND((ROUND((Source!AE45*Source!AV45*Source!I45),2)),2), 2)</f>
        <v>0</v>
      </c>
      <c r="V133">
        <f>ROUND((0/100)*ROUND(ROUND((ROUND((Source!AE45*Source!AV45*Source!I45),2)*Source!BS45),2), 2), 2)</f>
        <v>0</v>
      </c>
      <c r="AI133">
        <v>3</v>
      </c>
    </row>
    <row r="134" spans="1:35" ht="15" x14ac:dyDescent="0.25">
      <c r="C134" s="13" t="s">
        <v>616</v>
      </c>
      <c r="H134" s="43">
        <f>I133+0</f>
        <v>7.78</v>
      </c>
      <c r="I134" s="43"/>
      <c r="J134" s="43">
        <f>K133+0</f>
        <v>121.99</v>
      </c>
      <c r="K134" s="43"/>
      <c r="O134" s="24">
        <f>I133+0</f>
        <v>7.78</v>
      </c>
      <c r="P134" s="24">
        <f>K133+0</f>
        <v>121.99</v>
      </c>
      <c r="X134">
        <f>IF(Source!BI45&lt;=1,I133-0, 0)</f>
        <v>7.78</v>
      </c>
      <c r="Y134">
        <f>IF(Source!BI45=2,I133-0, 0)</f>
        <v>0</v>
      </c>
      <c r="Z134">
        <f>IF(Source!BI45=3,I133-0, 0)</f>
        <v>0</v>
      </c>
      <c r="AA134">
        <f>IF(Source!BI45=4,I133,0)</f>
        <v>0</v>
      </c>
    </row>
    <row r="136" spans="1:35" ht="63" customHeight="1" x14ac:dyDescent="0.2">
      <c r="A136" s="19">
        <v>16</v>
      </c>
      <c r="B136" s="19" t="s">
        <v>629</v>
      </c>
      <c r="C136" s="19" t="s">
        <v>112</v>
      </c>
      <c r="D136" s="20" t="str">
        <f>Source!H46</f>
        <v>1 канало-километр трубопровода</v>
      </c>
      <c r="E136" s="18">
        <f>Source!I46</f>
        <v>1.14E-2</v>
      </c>
      <c r="F136" s="22"/>
      <c r="G136" s="21"/>
      <c r="H136" s="18"/>
      <c r="I136" s="22"/>
      <c r="J136" s="18"/>
      <c r="K136" s="22"/>
      <c r="Q136">
        <f>ROUND((Source!BZ46/100)*ROUND((ROUND((Source!AF46*Source!AV46*Source!I46),2)),2), 2)</f>
        <v>20.23</v>
      </c>
      <c r="R136">
        <f>Source!X46</f>
        <v>1126.05</v>
      </c>
      <c r="S136">
        <f>ROUND((Source!CA46/100)*ROUND((ROUND((Source!AF46*Source!AV46*Source!I46),2)),2), 2)</f>
        <v>11.97</v>
      </c>
      <c r="T136">
        <f>Source!Y46</f>
        <v>666.44</v>
      </c>
      <c r="U136">
        <f>ROUND((175/100)*ROUND((ROUND((Source!AE46*Source!AV46*Source!I46),2)),2), 2)</f>
        <v>0</v>
      </c>
      <c r="V136">
        <f>ROUND((0/100)*ROUND(ROUND((ROUND((Source!AE46*Source!AV46*Source!I46),2)*Source!BS46),2), 2), 2)</f>
        <v>0</v>
      </c>
      <c r="AI136">
        <v>0</v>
      </c>
    </row>
    <row r="137" spans="1:35" ht="14.25" x14ac:dyDescent="0.2">
      <c r="A137" s="19"/>
      <c r="B137" s="19"/>
      <c r="C137" s="19" t="s">
        <v>610</v>
      </c>
      <c r="D137" s="20"/>
      <c r="E137" s="18"/>
      <c r="F137" s="22">
        <f>Source!AO46</f>
        <v>1542.84</v>
      </c>
      <c r="G137" s="21" t="str">
        <f>Source!DG46</f>
        <v>*1,1</v>
      </c>
      <c r="H137" s="18">
        <f>Source!AV46</f>
        <v>1.0669999999999999</v>
      </c>
      <c r="I137" s="22">
        <f>ROUND((ROUND((Source!AF46*Source!AV46*Source!I46),2)),2)</f>
        <v>20.64</v>
      </c>
      <c r="J137" s="18">
        <f>IF(Source!BA46&lt;&gt; 0, Source!BA46, 1)</f>
        <v>55.67</v>
      </c>
      <c r="K137" s="22">
        <f>Source!S46</f>
        <v>1149.03</v>
      </c>
      <c r="W137">
        <f>I137</f>
        <v>20.64</v>
      </c>
    </row>
    <row r="138" spans="1:35" ht="14.25" x14ac:dyDescent="0.2">
      <c r="A138" s="19"/>
      <c r="B138" s="19"/>
      <c r="C138" s="19" t="s">
        <v>630</v>
      </c>
      <c r="D138" s="20"/>
      <c r="E138" s="18"/>
      <c r="F138" s="22">
        <f>Source!AL46</f>
        <v>19692.82</v>
      </c>
      <c r="G138" s="21" t="str">
        <f>Source!DD46</f>
        <v>*1</v>
      </c>
      <c r="H138" s="18">
        <f>Source!AW46</f>
        <v>1.081</v>
      </c>
      <c r="I138" s="22">
        <f>ROUND((ROUND((Source!AC46*Source!AW46*Source!I46),2)),2)</f>
        <v>242.68</v>
      </c>
      <c r="J138" s="18">
        <f>IF(Source!BC46&lt;&gt; 0, Source!BC46, 1)</f>
        <v>8.5399999999999991</v>
      </c>
      <c r="K138" s="22">
        <f>Source!P46</f>
        <v>2072.4899999999998</v>
      </c>
    </row>
    <row r="139" spans="1:35" ht="14.25" x14ac:dyDescent="0.2">
      <c r="A139" s="19"/>
      <c r="B139" s="19"/>
      <c r="C139" s="19" t="s">
        <v>611</v>
      </c>
      <c r="D139" s="20" t="s">
        <v>612</v>
      </c>
      <c r="E139" s="18">
        <f>Source!BZ46</f>
        <v>98</v>
      </c>
      <c r="F139" s="22"/>
      <c r="G139" s="21"/>
      <c r="H139" s="18"/>
      <c r="I139" s="22">
        <f>SUM(Q136:Q138)</f>
        <v>20.23</v>
      </c>
      <c r="J139" s="18">
        <f>Source!AT46</f>
        <v>98</v>
      </c>
      <c r="K139" s="22">
        <f>SUM(R136:R138)</f>
        <v>1126.05</v>
      </c>
    </row>
    <row r="140" spans="1:35" ht="14.25" x14ac:dyDescent="0.2">
      <c r="A140" s="19"/>
      <c r="B140" s="19"/>
      <c r="C140" s="19" t="s">
        <v>613</v>
      </c>
      <c r="D140" s="20" t="s">
        <v>612</v>
      </c>
      <c r="E140" s="18">
        <f>Source!CA46</f>
        <v>58</v>
      </c>
      <c r="F140" s="22"/>
      <c r="G140" s="21"/>
      <c r="H140" s="18"/>
      <c r="I140" s="22">
        <f>SUM(S136:S139)</f>
        <v>11.97</v>
      </c>
      <c r="J140" s="18">
        <f>Source!AU46</f>
        <v>58</v>
      </c>
      <c r="K140" s="22">
        <f>SUM(T136:T139)</f>
        <v>666.44</v>
      </c>
    </row>
    <row r="141" spans="1:35" ht="14.25" x14ac:dyDescent="0.2">
      <c r="A141" s="25"/>
      <c r="B141" s="25"/>
      <c r="C141" s="25" t="s">
        <v>614</v>
      </c>
      <c r="D141" s="26" t="s">
        <v>615</v>
      </c>
      <c r="E141" s="27">
        <f>Source!AQ46</f>
        <v>138</v>
      </c>
      <c r="F141" s="28"/>
      <c r="G141" s="29" t="str">
        <f>Source!DI46</f>
        <v>*1,1</v>
      </c>
      <c r="H141" s="27">
        <f>Source!AV46</f>
        <v>1.0669999999999999</v>
      </c>
      <c r="I141" s="28">
        <f>Source!U46</f>
        <v>1.8464648399999999</v>
      </c>
      <c r="J141" s="27"/>
      <c r="K141" s="28"/>
      <c r="AB141" s="24">
        <f>I141</f>
        <v>1.8464648399999999</v>
      </c>
    </row>
    <row r="142" spans="1:35" ht="15" x14ac:dyDescent="0.25">
      <c r="C142" s="13" t="s">
        <v>616</v>
      </c>
      <c r="H142" s="43">
        <f>I137+I138+I139+I140+0</f>
        <v>295.52000000000004</v>
      </c>
      <c r="I142" s="43"/>
      <c r="J142" s="43">
        <f>K137+K138+K139+K140+0</f>
        <v>5014.01</v>
      </c>
      <c r="K142" s="43"/>
      <c r="O142" s="24">
        <f>I137+I138+I139+I140+0</f>
        <v>295.52000000000004</v>
      </c>
      <c r="P142" s="24">
        <f>K137+K138+K139+K140+0</f>
        <v>5014.01</v>
      </c>
      <c r="X142">
        <f>IF(Source!BI46&lt;=1,I137+I138+I139+I140-0, 0)</f>
        <v>295.52000000000004</v>
      </c>
      <c r="Y142">
        <f>IF(Source!BI46=2,I137+I138+I139+I140-0, 0)</f>
        <v>0</v>
      </c>
      <c r="Z142">
        <f>IF(Source!BI46=3,I137+I138+I139+I140-0, 0)</f>
        <v>0</v>
      </c>
      <c r="AA142">
        <f>IF(Source!BI46=4,I137+I138+I139+I140,0)</f>
        <v>0</v>
      </c>
    </row>
    <row r="144" spans="1:35" ht="62.25" customHeight="1" x14ac:dyDescent="0.2">
      <c r="A144" s="19">
        <v>17</v>
      </c>
      <c r="B144" s="19" t="s">
        <v>629</v>
      </c>
      <c r="C144" s="19" t="s">
        <v>112</v>
      </c>
      <c r="D144" s="20" t="str">
        <f>Source!H47</f>
        <v>1 канало-километр трубопровода</v>
      </c>
      <c r="E144" s="18">
        <f>Source!I47</f>
        <v>0.24540000000000001</v>
      </c>
      <c r="F144" s="22"/>
      <c r="G144" s="21"/>
      <c r="H144" s="18"/>
      <c r="I144" s="22"/>
      <c r="J144" s="18"/>
      <c r="K144" s="22"/>
      <c r="Q144">
        <f>ROUND((Source!BZ47/100)*ROUND((ROUND((Source!AF47*Source!AV47*Source!I47),2)),2), 2)</f>
        <v>435.49</v>
      </c>
      <c r="R144">
        <f>Source!X47</f>
        <v>24243.86</v>
      </c>
      <c r="S144">
        <f>ROUND((Source!CA47/100)*ROUND((ROUND((Source!AF47*Source!AV47*Source!I47),2)),2), 2)</f>
        <v>257.74</v>
      </c>
      <c r="T144">
        <f>Source!Y47</f>
        <v>14348.41</v>
      </c>
      <c r="U144">
        <f>ROUND((175/100)*ROUND((ROUND((Source!AE47*Source!AV47*Source!I47),2)),2), 2)</f>
        <v>0</v>
      </c>
      <c r="V144">
        <f>ROUND((0/100)*ROUND(ROUND((ROUND((Source!AE47*Source!AV47*Source!I47),2)*Source!BS47),2), 2), 2)</f>
        <v>0</v>
      </c>
      <c r="AI144">
        <v>0</v>
      </c>
    </row>
    <row r="145" spans="1:35" ht="14.25" x14ac:dyDescent="0.2">
      <c r="A145" s="19"/>
      <c r="B145" s="19"/>
      <c r="C145" s="19" t="s">
        <v>610</v>
      </c>
      <c r="D145" s="20"/>
      <c r="E145" s="18"/>
      <c r="F145" s="22">
        <f>Source!AO47</f>
        <v>1542.84</v>
      </c>
      <c r="G145" s="21" t="str">
        <f>Source!DG47</f>
        <v>*1,1</v>
      </c>
      <c r="H145" s="18">
        <f>Source!AV47</f>
        <v>1.0669999999999999</v>
      </c>
      <c r="I145" s="22">
        <f>ROUND((ROUND((Source!AF47*Source!AV47*Source!I47),2)),2)</f>
        <v>444.38</v>
      </c>
      <c r="J145" s="18">
        <f>IF(Source!BA47&lt;&gt; 0, Source!BA47, 1)</f>
        <v>55.67</v>
      </c>
      <c r="K145" s="22">
        <f>Source!S47</f>
        <v>24738.63</v>
      </c>
      <c r="W145">
        <f>I145</f>
        <v>444.38</v>
      </c>
    </row>
    <row r="146" spans="1:35" ht="14.25" x14ac:dyDescent="0.2">
      <c r="A146" s="19"/>
      <c r="B146" s="19"/>
      <c r="C146" s="19" t="s">
        <v>630</v>
      </c>
      <c r="D146" s="20"/>
      <c r="E146" s="18"/>
      <c r="F146" s="22">
        <f>Source!AL47</f>
        <v>19692.82</v>
      </c>
      <c r="G146" s="21" t="str">
        <f>Source!DD47</f>
        <v>*1</v>
      </c>
      <c r="H146" s="18">
        <f>Source!AW47</f>
        <v>1.081</v>
      </c>
      <c r="I146" s="22">
        <f>ROUND((ROUND((Source!AC47*Source!AW47*Source!I47),2)),2)</f>
        <v>5224.0600000000004</v>
      </c>
      <c r="J146" s="18">
        <f>IF(Source!BC47&lt;&gt; 0, Source!BC47, 1)</f>
        <v>8.5399999999999991</v>
      </c>
      <c r="K146" s="22">
        <f>Source!P47</f>
        <v>44613.47</v>
      </c>
    </row>
    <row r="147" spans="1:35" ht="57" x14ac:dyDescent="0.2">
      <c r="A147" s="19" t="s">
        <v>116</v>
      </c>
      <c r="B147" s="19" t="str">
        <f>Source!F48</f>
        <v>1.12-3-25</v>
      </c>
      <c r="C147" s="19" t="s">
        <v>118</v>
      </c>
      <c r="D147" s="20" t="str">
        <f>Source!H48</f>
        <v>м</v>
      </c>
      <c r="E147" s="18">
        <f>Source!I48</f>
        <v>-245.4</v>
      </c>
      <c r="F147" s="22">
        <f>Source!AK48</f>
        <v>14.97</v>
      </c>
      <c r="G147" s="33" t="s">
        <v>3</v>
      </c>
      <c r="H147" s="18">
        <f>Source!AW48</f>
        <v>1.081</v>
      </c>
      <c r="I147" s="22">
        <f>ROUND((ROUND((Source!AC48*Source!AW48*Source!I48),2)),2)+(ROUND((ROUND(((Source!ET48)*Source!AV48*Source!I48),2)),2)+ROUND((ROUND(((Source!AE48-(Source!EU48))*Source!AV48*Source!I48),2)),2))+ROUND((ROUND((Source!AF48*Source!AV48*Source!I48),2)),2)</f>
        <v>-3971.2</v>
      </c>
      <c r="J147" s="18">
        <f>IF(Source!BC48&lt;&gt; 0, Source!BC48, 1)</f>
        <v>10.31</v>
      </c>
      <c r="K147" s="22">
        <f>Source!O48</f>
        <v>-40943.07</v>
      </c>
      <c r="Q147">
        <f>ROUND((Source!BZ48/100)*ROUND((ROUND((Source!AF48*Source!AV48*Source!I48),2)),2), 2)</f>
        <v>0</v>
      </c>
      <c r="R147">
        <f>Source!X48</f>
        <v>0</v>
      </c>
      <c r="S147">
        <f>ROUND((Source!CA48/100)*ROUND((ROUND((Source!AF48*Source!AV48*Source!I48),2)),2), 2)</f>
        <v>0</v>
      </c>
      <c r="T147">
        <f>Source!Y48</f>
        <v>0</v>
      </c>
      <c r="U147">
        <f>ROUND((175/100)*ROUND((ROUND((Source!AE48*Source!AV48*Source!I48),2)),2), 2)</f>
        <v>0</v>
      </c>
      <c r="V147">
        <f>ROUND((0/100)*ROUND(ROUND((ROUND((Source!AE48*Source!AV48*Source!I48),2)*Source!BS48),2), 2), 2)</f>
        <v>0</v>
      </c>
      <c r="X147">
        <f>IF(Source!BI48&lt;=1,I147, 0)</f>
        <v>-3971.2</v>
      </c>
      <c r="Y147">
        <f>IF(Source!BI48=2,I147, 0)</f>
        <v>0</v>
      </c>
      <c r="Z147">
        <f>IF(Source!BI48=3,I147, 0)</f>
        <v>0</v>
      </c>
      <c r="AA147">
        <f>IF(Source!BI48=4,I147, 0)</f>
        <v>0</v>
      </c>
      <c r="AI147">
        <v>3</v>
      </c>
    </row>
    <row r="148" spans="1:35" ht="57" x14ac:dyDescent="0.2">
      <c r="A148" s="19" t="s">
        <v>120</v>
      </c>
      <c r="B148" s="19" t="str">
        <f>Source!F49</f>
        <v>1.12-3-26</v>
      </c>
      <c r="C148" s="19" t="s">
        <v>122</v>
      </c>
      <c r="D148" s="20" t="str">
        <f>Source!H49</f>
        <v>м</v>
      </c>
      <c r="E148" s="18">
        <f>Source!I49</f>
        <v>245.4</v>
      </c>
      <c r="F148" s="22">
        <f>Source!AK49</f>
        <v>24.34</v>
      </c>
      <c r="G148" s="33" t="s">
        <v>3</v>
      </c>
      <c r="H148" s="18">
        <f>Source!AW49</f>
        <v>1.081</v>
      </c>
      <c r="I148" s="22">
        <f>ROUND((ROUND((Source!AC49*Source!AW49*Source!I49),2)),2)+(ROUND((ROUND(((Source!ET49)*Source!AV49*Source!I49),2)),2)+ROUND((ROUND(((Source!AE49-(Source!EU49))*Source!AV49*Source!I49),2)),2))+ROUND((ROUND((Source!AF49*Source!AV49*Source!I49),2)),2)</f>
        <v>6456.85</v>
      </c>
      <c r="J148" s="18">
        <f>IF(Source!BC49&lt;&gt; 0, Source!BC49, 1)</f>
        <v>10.67</v>
      </c>
      <c r="K148" s="22">
        <f>Source!O49</f>
        <v>68894.59</v>
      </c>
      <c r="Q148">
        <f>ROUND((Source!BZ49/100)*ROUND((ROUND((Source!AF49*Source!AV49*Source!I49),2)),2), 2)</f>
        <v>0</v>
      </c>
      <c r="R148">
        <f>Source!X49</f>
        <v>0</v>
      </c>
      <c r="S148">
        <f>ROUND((Source!CA49/100)*ROUND((ROUND((Source!AF49*Source!AV49*Source!I49),2)),2), 2)</f>
        <v>0</v>
      </c>
      <c r="T148">
        <f>Source!Y49</f>
        <v>0</v>
      </c>
      <c r="U148">
        <f>ROUND((175/100)*ROUND((ROUND((Source!AE49*Source!AV49*Source!I49),2)),2), 2)</f>
        <v>0</v>
      </c>
      <c r="V148">
        <f>ROUND((0/100)*ROUND(ROUND((ROUND((Source!AE49*Source!AV49*Source!I49),2)*Source!BS49),2), 2), 2)</f>
        <v>0</v>
      </c>
      <c r="X148">
        <f>IF(Source!BI49&lt;=1,I148, 0)</f>
        <v>6456.85</v>
      </c>
      <c r="Y148">
        <f>IF(Source!BI49=2,I148, 0)</f>
        <v>0</v>
      </c>
      <c r="Z148">
        <f>IF(Source!BI49=3,I148, 0)</f>
        <v>0</v>
      </c>
      <c r="AA148">
        <f>IF(Source!BI49=4,I148, 0)</f>
        <v>0</v>
      </c>
      <c r="AI148">
        <v>3</v>
      </c>
    </row>
    <row r="149" spans="1:35" ht="14.25" x14ac:dyDescent="0.2">
      <c r="A149" s="19"/>
      <c r="B149" s="19"/>
      <c r="C149" s="19" t="s">
        <v>611</v>
      </c>
      <c r="D149" s="20" t="s">
        <v>612</v>
      </c>
      <c r="E149" s="18">
        <f>Source!BZ47</f>
        <v>98</v>
      </c>
      <c r="F149" s="22"/>
      <c r="G149" s="21"/>
      <c r="H149" s="18"/>
      <c r="I149" s="22">
        <f>SUM(Q144:Q148)</f>
        <v>435.49</v>
      </c>
      <c r="J149" s="18">
        <f>Source!AT47</f>
        <v>98</v>
      </c>
      <c r="K149" s="22">
        <f>SUM(R144:R148)</f>
        <v>24243.86</v>
      </c>
    </row>
    <row r="150" spans="1:35" ht="14.25" x14ac:dyDescent="0.2">
      <c r="A150" s="19"/>
      <c r="B150" s="19"/>
      <c r="C150" s="19" t="s">
        <v>613</v>
      </c>
      <c r="D150" s="20" t="s">
        <v>612</v>
      </c>
      <c r="E150" s="18">
        <f>Source!CA47</f>
        <v>58</v>
      </c>
      <c r="F150" s="22"/>
      <c r="G150" s="21"/>
      <c r="H150" s="18"/>
      <c r="I150" s="22">
        <f>SUM(S144:S149)</f>
        <v>257.74</v>
      </c>
      <c r="J150" s="18">
        <f>Source!AU47</f>
        <v>58</v>
      </c>
      <c r="K150" s="22">
        <f>SUM(T144:T149)</f>
        <v>14348.41</v>
      </c>
    </row>
    <row r="151" spans="1:35" ht="14.25" x14ac:dyDescent="0.2">
      <c r="A151" s="25"/>
      <c r="B151" s="25"/>
      <c r="C151" s="25" t="s">
        <v>614</v>
      </c>
      <c r="D151" s="26" t="s">
        <v>615</v>
      </c>
      <c r="E151" s="27">
        <f>Source!AQ47</f>
        <v>138</v>
      </c>
      <c r="F151" s="28"/>
      <c r="G151" s="29" t="str">
        <f>Source!DI47</f>
        <v>*1,1</v>
      </c>
      <c r="H151" s="27">
        <f>Source!AV47</f>
        <v>1.0669999999999999</v>
      </c>
      <c r="I151" s="28">
        <f>Source!U47</f>
        <v>39.747585239999999</v>
      </c>
      <c r="J151" s="27"/>
      <c r="K151" s="28"/>
      <c r="AB151" s="24">
        <f>I151</f>
        <v>39.747585239999999</v>
      </c>
    </row>
    <row r="152" spans="1:35" ht="15" x14ac:dyDescent="0.25">
      <c r="C152" s="13" t="s">
        <v>616</v>
      </c>
      <c r="H152" s="43">
        <f>I145+I146+I149+I150+SUM(I147:I148)</f>
        <v>8847.32</v>
      </c>
      <c r="I152" s="43"/>
      <c r="J152" s="43">
        <f>K145+K146+K149+K150+SUM(K147:K148)</f>
        <v>135895.89000000001</v>
      </c>
      <c r="K152" s="43"/>
      <c r="O152" s="24">
        <f>I145+I146+I149+I150+SUM(I147:I148)</f>
        <v>8847.32</v>
      </c>
      <c r="P152" s="24">
        <f>K145+K146+K149+K150+SUM(K147:K148)</f>
        <v>135895.89000000001</v>
      </c>
      <c r="X152">
        <f>IF(Source!BI47&lt;=1,I145+I146+I149+I150-0, 0)</f>
        <v>6361.67</v>
      </c>
      <c r="Y152">
        <f>IF(Source!BI47=2,I145+I146+I149+I150-0, 0)</f>
        <v>0</v>
      </c>
      <c r="Z152">
        <f>IF(Source!BI47=3,I145+I146+I149+I150-0, 0)</f>
        <v>0</v>
      </c>
      <c r="AA152">
        <f>IF(Source!BI47=4,I145+I146+I149+I150,0)</f>
        <v>0</v>
      </c>
    </row>
    <row r="154" spans="1:35" ht="28.5" x14ac:dyDescent="0.2">
      <c r="A154" s="25">
        <v>18</v>
      </c>
      <c r="B154" s="25" t="str">
        <f>Source!F50</f>
        <v>1.1-1-766</v>
      </c>
      <c r="C154" s="25" t="s">
        <v>126</v>
      </c>
      <c r="D154" s="26" t="str">
        <f>Source!H50</f>
        <v>м3</v>
      </c>
      <c r="E154" s="27">
        <f>Source!I50</f>
        <v>6.5</v>
      </c>
      <c r="F154" s="28">
        <f>Source!AL50</f>
        <v>99.9</v>
      </c>
      <c r="G154" s="29" t="str">
        <f>Source!DD50</f>
        <v/>
      </c>
      <c r="H154" s="27">
        <f>Source!AW50</f>
        <v>1</v>
      </c>
      <c r="I154" s="28">
        <f>ROUND((ROUND((Source!AC50*Source!AW50*Source!I50),2)),2)</f>
        <v>649.35</v>
      </c>
      <c r="J154" s="27">
        <f>IF(Source!BC50&lt;&gt; 0, Source!BC50, 1)</f>
        <v>9.7799999999999994</v>
      </c>
      <c r="K154" s="28">
        <f>Source!P50</f>
        <v>6350.64</v>
      </c>
      <c r="Q154">
        <f>ROUND((Source!BZ50/100)*ROUND((ROUND((Source!AF50*Source!AV50*Source!I50),2)),2), 2)</f>
        <v>0</v>
      </c>
      <c r="R154">
        <f>Source!X50</f>
        <v>0</v>
      </c>
      <c r="S154">
        <f>ROUND((Source!CA50/100)*ROUND((ROUND((Source!AF50*Source!AV50*Source!I50),2)),2), 2)</f>
        <v>0</v>
      </c>
      <c r="T154">
        <f>Source!Y50</f>
        <v>0</v>
      </c>
      <c r="U154">
        <f>ROUND((175/100)*ROUND((ROUND((Source!AE50*Source!AV50*Source!I50),2)),2), 2)</f>
        <v>0</v>
      </c>
      <c r="V154">
        <f>ROUND((0/100)*ROUND(ROUND((ROUND((Source!AE50*Source!AV50*Source!I50),2)*Source!BS50),2), 2), 2)</f>
        <v>0</v>
      </c>
      <c r="AI154">
        <v>3</v>
      </c>
    </row>
    <row r="155" spans="1:35" ht="15" x14ac:dyDescent="0.25">
      <c r="C155" s="13" t="s">
        <v>616</v>
      </c>
      <c r="H155" s="43">
        <f>I154+0</f>
        <v>649.35</v>
      </c>
      <c r="I155" s="43"/>
      <c r="J155" s="43">
        <f>K154+0</f>
        <v>6350.64</v>
      </c>
      <c r="K155" s="43"/>
      <c r="O155" s="24">
        <f>I154+0</f>
        <v>649.35</v>
      </c>
      <c r="P155" s="24">
        <f>K154+0</f>
        <v>6350.64</v>
      </c>
      <c r="X155">
        <f>IF(Source!BI50&lt;=1,I154-0, 0)</f>
        <v>649.35</v>
      </c>
      <c r="Y155">
        <f>IF(Source!BI50=2,I154-0, 0)</f>
        <v>0</v>
      </c>
      <c r="Z155">
        <f>IF(Source!BI50=3,I154-0, 0)</f>
        <v>0</v>
      </c>
      <c r="AA155">
        <f>IF(Source!BI50=4,I154,0)</f>
        <v>0</v>
      </c>
    </row>
    <row r="157" spans="1:35" ht="63" customHeight="1" x14ac:dyDescent="0.2">
      <c r="A157" s="19">
        <v>19</v>
      </c>
      <c r="B157" s="19" t="s">
        <v>631</v>
      </c>
      <c r="C157" s="19" t="s">
        <v>131</v>
      </c>
      <c r="D157" s="20" t="str">
        <f>Source!H51</f>
        <v>100 отверстий</v>
      </c>
      <c r="E157" s="18">
        <f>Source!I51</f>
        <v>0.02</v>
      </c>
      <c r="F157" s="22"/>
      <c r="G157" s="21"/>
      <c r="H157" s="18"/>
      <c r="I157" s="22"/>
      <c r="J157" s="18"/>
      <c r="K157" s="22"/>
      <c r="Q157">
        <f>ROUND((Source!BZ51/100)*ROUND((ROUND((Source!AF51*Source!AV51*Source!I51),2)),2), 2)</f>
        <v>39.78</v>
      </c>
      <c r="R157">
        <f>Source!X51</f>
        <v>3331.12</v>
      </c>
      <c r="S157">
        <f>ROUND((Source!CA51/100)*ROUND((ROUND((Source!AF51*Source!AV51*Source!I51),2)),2), 2)</f>
        <v>19.03</v>
      </c>
      <c r="T157">
        <f>Source!Y51</f>
        <v>1593.14</v>
      </c>
      <c r="U157">
        <f>ROUND((175/100)*ROUND((ROUND((Source!AE51*Source!AV51*Source!I51),2)),2), 2)</f>
        <v>38.15</v>
      </c>
      <c r="V157">
        <f>ROUND((0/100)*ROUND(ROUND((ROUND((Source!AE51*Source!AV51*Source!I51),2)*Source!BS51),2), 2), 2)</f>
        <v>0</v>
      </c>
      <c r="AI157">
        <v>0</v>
      </c>
    </row>
    <row r="158" spans="1:35" x14ac:dyDescent="0.2">
      <c r="C158" s="23" t="str">
        <f>"Объем: "&amp;Source!I51&amp;"=2/"&amp;"100"</f>
        <v>Объем: 0,02=2/100</v>
      </c>
    </row>
    <row r="159" spans="1:35" ht="14.25" x14ac:dyDescent="0.2">
      <c r="A159" s="19"/>
      <c r="B159" s="19"/>
      <c r="C159" s="19" t="s">
        <v>610</v>
      </c>
      <c r="D159" s="20"/>
      <c r="E159" s="18"/>
      <c r="F159" s="22">
        <f>Source!AO51</f>
        <v>1877.26</v>
      </c>
      <c r="G159" s="21" t="str">
        <f>Source!DG51</f>
        <v>*1,1</v>
      </c>
      <c r="H159" s="18">
        <f>Source!AV51</f>
        <v>1.0469999999999999</v>
      </c>
      <c r="I159" s="22">
        <f>ROUND((ROUND((Source!AF51*Source!AV51*Source!I51),2)),2)</f>
        <v>43.24</v>
      </c>
      <c r="J159" s="18">
        <f>IF(Source!BA51&lt;&gt; 0, Source!BA51, 1)</f>
        <v>55.67</v>
      </c>
      <c r="K159" s="22">
        <f>Source!S51</f>
        <v>2407.17</v>
      </c>
      <c r="W159">
        <f>I159</f>
        <v>43.24</v>
      </c>
    </row>
    <row r="160" spans="1:35" ht="14.25" x14ac:dyDescent="0.2">
      <c r="A160" s="19"/>
      <c r="B160" s="19"/>
      <c r="C160" s="19" t="s">
        <v>620</v>
      </c>
      <c r="D160" s="20"/>
      <c r="E160" s="18"/>
      <c r="F160" s="22">
        <f>Source!AM51</f>
        <v>2661</v>
      </c>
      <c r="G160" s="21" t="str">
        <f>Source!DE51</f>
        <v>*1,1</v>
      </c>
      <c r="H160" s="18">
        <f>Source!AV51</f>
        <v>1.0469999999999999</v>
      </c>
      <c r="I160" s="22">
        <f>(ROUND((ROUND((((Source!ET51*1.1))*Source!AV51*Source!I51),2)),2)+ROUND((ROUND(((Source!AE51-((Source!EU51*1.1)))*Source!AV51*Source!I51),2)),2))</f>
        <v>61.29</v>
      </c>
      <c r="J160" s="18">
        <f>IF(Source!BB51&lt;&gt; 0, Source!BB51, 1)</f>
        <v>27.3</v>
      </c>
      <c r="K160" s="22">
        <f>Source!Q51</f>
        <v>1673.22</v>
      </c>
    </row>
    <row r="161" spans="1:35" ht="14.25" x14ac:dyDescent="0.2">
      <c r="A161" s="19"/>
      <c r="B161" s="19"/>
      <c r="C161" s="19" t="s">
        <v>621</v>
      </c>
      <c r="D161" s="20"/>
      <c r="E161" s="18"/>
      <c r="F161" s="22">
        <f>Source!AN51</f>
        <v>946.5</v>
      </c>
      <c r="G161" s="21" t="str">
        <f>Source!DF51</f>
        <v>*1,1</v>
      </c>
      <c r="H161" s="18">
        <f>Source!AV51</f>
        <v>1.0469999999999999</v>
      </c>
      <c r="I161" s="30">
        <f>ROUND((ROUND((Source!AE51*Source!AV51*Source!I51),2)),2)</f>
        <v>21.8</v>
      </c>
      <c r="J161" s="18">
        <f>IF(Source!BS51&lt;&gt; 0, Source!BS51, 1)</f>
        <v>55.67</v>
      </c>
      <c r="K161" s="30">
        <f>Source!R51</f>
        <v>1213.6099999999999</v>
      </c>
      <c r="W161">
        <f>I161</f>
        <v>21.8</v>
      </c>
    </row>
    <row r="162" spans="1:35" ht="14.25" x14ac:dyDescent="0.2">
      <c r="A162" s="19"/>
      <c r="B162" s="19"/>
      <c r="C162" s="19" t="s">
        <v>611</v>
      </c>
      <c r="D162" s="20" t="s">
        <v>612</v>
      </c>
      <c r="E162" s="18">
        <f>Source!BZ51</f>
        <v>92</v>
      </c>
      <c r="F162" s="22"/>
      <c r="G162" s="21"/>
      <c r="H162" s="18"/>
      <c r="I162" s="22">
        <f>SUM(Q157:Q161)</f>
        <v>39.78</v>
      </c>
      <c r="J162" s="18">
        <f>Source!AT51</f>
        <v>92</v>
      </c>
      <c r="K162" s="22">
        <f>SUM(R157:R161)</f>
        <v>3331.12</v>
      </c>
    </row>
    <row r="163" spans="1:35" ht="14.25" x14ac:dyDescent="0.2">
      <c r="A163" s="19"/>
      <c r="B163" s="19"/>
      <c r="C163" s="19" t="s">
        <v>613</v>
      </c>
      <c r="D163" s="20" t="s">
        <v>612</v>
      </c>
      <c r="E163" s="18">
        <f>Source!CA51</f>
        <v>44</v>
      </c>
      <c r="F163" s="22"/>
      <c r="G163" s="21"/>
      <c r="H163" s="18"/>
      <c r="I163" s="22">
        <f>SUM(S157:S162)</f>
        <v>19.03</v>
      </c>
      <c r="J163" s="18">
        <f>Source!AU51</f>
        <v>44</v>
      </c>
      <c r="K163" s="22">
        <f>SUM(T157:T162)</f>
        <v>1593.14</v>
      </c>
    </row>
    <row r="164" spans="1:35" ht="14.25" x14ac:dyDescent="0.2">
      <c r="A164" s="25"/>
      <c r="B164" s="25"/>
      <c r="C164" s="25" t="s">
        <v>614</v>
      </c>
      <c r="D164" s="26" t="s">
        <v>615</v>
      </c>
      <c r="E164" s="27">
        <f>Source!AQ51</f>
        <v>154</v>
      </c>
      <c r="F164" s="28"/>
      <c r="G164" s="29" t="str">
        <f>Source!DI51</f>
        <v>*1,1</v>
      </c>
      <c r="H164" s="27">
        <f>Source!AV51</f>
        <v>1.0469999999999999</v>
      </c>
      <c r="I164" s="28">
        <f>Source!U51</f>
        <v>3.5472359999999998</v>
      </c>
      <c r="J164" s="27"/>
      <c r="K164" s="28"/>
      <c r="AB164" s="24">
        <f>I164</f>
        <v>3.5472359999999998</v>
      </c>
    </row>
    <row r="165" spans="1:35" ht="15" x14ac:dyDescent="0.25">
      <c r="C165" s="13" t="s">
        <v>616</v>
      </c>
      <c r="H165" s="43">
        <f>I159+I160+I162+I163+0</f>
        <v>163.34</v>
      </c>
      <c r="I165" s="43"/>
      <c r="J165" s="43">
        <f>K159+K160+K162+K163+0</f>
        <v>9004.65</v>
      </c>
      <c r="K165" s="43"/>
      <c r="O165" s="24">
        <f>I159+I160+I162+I163+0</f>
        <v>163.34</v>
      </c>
      <c r="P165" s="24">
        <f>K159+K160+K162+K163+0</f>
        <v>9004.65</v>
      </c>
      <c r="X165">
        <f>IF(Source!BI51&lt;=1,I159+I160+I162+I163-0, 0)</f>
        <v>163.34</v>
      </c>
      <c r="Y165">
        <f>IF(Source!BI51=2,I159+I160+I162+I163-0, 0)</f>
        <v>0</v>
      </c>
      <c r="Z165">
        <f>IF(Source!BI51=3,I159+I160+I162+I163-0, 0)</f>
        <v>0</v>
      </c>
      <c r="AA165">
        <f>IF(Source!BI51=4,I159+I160+I162+I163,0)</f>
        <v>0</v>
      </c>
    </row>
    <row r="167" spans="1:35" ht="55.5" customHeight="1" x14ac:dyDescent="0.2">
      <c r="A167" s="19">
        <v>20</v>
      </c>
      <c r="B167" s="19" t="s">
        <v>632</v>
      </c>
      <c r="C167" s="19" t="s">
        <v>138</v>
      </c>
      <c r="D167" s="20" t="str">
        <f>Source!H52</f>
        <v>100 отверстий</v>
      </c>
      <c r="E167" s="18">
        <f>Source!I52</f>
        <v>0.02</v>
      </c>
      <c r="F167" s="22"/>
      <c r="G167" s="21"/>
      <c r="H167" s="18"/>
      <c r="I167" s="22"/>
      <c r="J167" s="18"/>
      <c r="K167" s="22"/>
      <c r="Q167">
        <f>ROUND((Source!BZ52/100)*ROUND((ROUND((Source!AF52*Source!AV52*Source!I52),2)),2), 2)</f>
        <v>31.67</v>
      </c>
      <c r="R167">
        <f>Source!X52</f>
        <v>1762.87</v>
      </c>
      <c r="S167">
        <f>ROUND((Source!CA52/100)*ROUND((ROUND((Source!AF52*Source!AV52*Source!I52),2)),2), 2)</f>
        <v>15.14</v>
      </c>
      <c r="T167">
        <f>Source!Y52</f>
        <v>843.11</v>
      </c>
      <c r="U167">
        <f>ROUND((175/100)*ROUND((ROUND((Source!AE52*Source!AV52*Source!I52),2)),2), 2)</f>
        <v>0</v>
      </c>
      <c r="V167">
        <f>ROUND((0/100)*ROUND(ROUND((ROUND((Source!AE52*Source!AV52*Source!I52),2)*Source!BS52),2), 2), 2)</f>
        <v>0</v>
      </c>
      <c r="AI167">
        <v>0</v>
      </c>
    </row>
    <row r="168" spans="1:35" ht="14.25" x14ac:dyDescent="0.2">
      <c r="A168" s="19"/>
      <c r="B168" s="19"/>
      <c r="C168" s="19" t="s">
        <v>610</v>
      </c>
      <c r="D168" s="20"/>
      <c r="E168" s="18"/>
      <c r="F168" s="22">
        <f>Source!AO52</f>
        <v>1494.24</v>
      </c>
      <c r="G168" s="21" t="str">
        <f>Source!DG52</f>
        <v>*1,1</v>
      </c>
      <c r="H168" s="18">
        <f>Source!AV52</f>
        <v>1.0469999999999999</v>
      </c>
      <c r="I168" s="22">
        <f>ROUND((ROUND((Source!AF52*Source!AV52*Source!I52),2)),2)</f>
        <v>34.42</v>
      </c>
      <c r="J168" s="18">
        <f>IF(Source!BA52&lt;&gt; 0, Source!BA52, 1)</f>
        <v>55.67</v>
      </c>
      <c r="K168" s="22">
        <f>Source!S52</f>
        <v>1916.16</v>
      </c>
      <c r="W168">
        <f>I168</f>
        <v>34.42</v>
      </c>
    </row>
    <row r="169" spans="1:35" ht="14.25" x14ac:dyDescent="0.2">
      <c r="A169" s="19"/>
      <c r="B169" s="19"/>
      <c r="C169" s="19" t="s">
        <v>630</v>
      </c>
      <c r="D169" s="20"/>
      <c r="E169" s="18"/>
      <c r="F169" s="22">
        <f>Source!AL52</f>
        <v>860.43</v>
      </c>
      <c r="G169" s="21" t="str">
        <f>Source!DD52</f>
        <v>*1</v>
      </c>
      <c r="H169" s="18">
        <f>Source!AW52</f>
        <v>1.002</v>
      </c>
      <c r="I169" s="22">
        <f>ROUND((ROUND((Source!AC52*Source!AW52*Source!I52),2)),2)</f>
        <v>17.239999999999998</v>
      </c>
      <c r="J169" s="18">
        <f>IF(Source!BC52&lt;&gt; 0, Source!BC52, 1)</f>
        <v>5.28</v>
      </c>
      <c r="K169" s="22">
        <f>Source!P52</f>
        <v>91.03</v>
      </c>
    </row>
    <row r="170" spans="1:35" ht="60" customHeight="1" x14ac:dyDescent="0.2">
      <c r="A170" s="19" t="s">
        <v>140</v>
      </c>
      <c r="B170" s="19" t="s">
        <v>633</v>
      </c>
      <c r="C170" s="19" t="s">
        <v>142</v>
      </c>
      <c r="D170" s="20" t="str">
        <f>Source!H53</f>
        <v>м3</v>
      </c>
      <c r="E170" s="18">
        <f>Source!I53</f>
        <v>8.3199999999999993E-3</v>
      </c>
      <c r="F170" s="22">
        <f>Source!AK53</f>
        <v>501.63</v>
      </c>
      <c r="G170" s="33" t="s">
        <v>3</v>
      </c>
      <c r="H170" s="18">
        <f>Source!AW53</f>
        <v>1.002</v>
      </c>
      <c r="I170" s="22">
        <f>ROUND((ROUND((Source!AC53*Source!AW53*Source!I53),2)),2)+(ROUND((ROUND(((Source!ET53)*Source!AV53*Source!I53),2)),2)+ROUND((ROUND(((Source!AE53-(Source!EU53))*Source!AV53*Source!I53),2)),2))+ROUND((ROUND((Source!AF53*Source!AV53*Source!I53),2)),2)</f>
        <v>4.18</v>
      </c>
      <c r="J170" s="18">
        <f>IF(Source!BC53&lt;&gt; 0, Source!BC53, 1)</f>
        <v>12.66</v>
      </c>
      <c r="K170" s="22">
        <f>Source!O53</f>
        <v>52.92</v>
      </c>
      <c r="Q170">
        <f>ROUND((Source!BZ53/100)*ROUND((ROUND((Source!AF53*Source!AV53*Source!I53),2)),2), 2)</f>
        <v>0</v>
      </c>
      <c r="R170">
        <f>Source!X53</f>
        <v>0</v>
      </c>
      <c r="S170">
        <f>ROUND((Source!CA53/100)*ROUND((ROUND((Source!AF53*Source!AV53*Source!I53),2)),2), 2)</f>
        <v>0</v>
      </c>
      <c r="T170">
        <f>Source!Y53</f>
        <v>0</v>
      </c>
      <c r="U170">
        <f>ROUND((175/100)*ROUND((ROUND((Source!AE53*Source!AV53*Source!I53),2)),2), 2)</f>
        <v>0</v>
      </c>
      <c r="V170">
        <f>ROUND((0/100)*ROUND(ROUND((ROUND((Source!AE53*Source!AV53*Source!I53),2)*Source!BS53),2), 2), 2)</f>
        <v>0</v>
      </c>
      <c r="X170">
        <f>IF(Source!BI53&lt;=1,I170, 0)</f>
        <v>4.18</v>
      </c>
      <c r="Y170">
        <f>IF(Source!BI53=2,I170, 0)</f>
        <v>0</v>
      </c>
      <c r="Z170">
        <f>IF(Source!BI53=3,I170, 0)</f>
        <v>0</v>
      </c>
      <c r="AA170">
        <f>IF(Source!BI53=4,I170, 0)</f>
        <v>0</v>
      </c>
      <c r="AI170">
        <v>3</v>
      </c>
    </row>
    <row r="171" spans="1:35" ht="14.25" x14ac:dyDescent="0.2">
      <c r="A171" s="19"/>
      <c r="B171" s="19"/>
      <c r="C171" s="19" t="s">
        <v>611</v>
      </c>
      <c r="D171" s="20" t="s">
        <v>612</v>
      </c>
      <c r="E171" s="18">
        <f>Source!BZ52</f>
        <v>92</v>
      </c>
      <c r="F171" s="22"/>
      <c r="G171" s="21"/>
      <c r="H171" s="18"/>
      <c r="I171" s="22">
        <f>SUM(Q167:Q170)</f>
        <v>31.67</v>
      </c>
      <c r="J171" s="18">
        <f>Source!AT52</f>
        <v>92</v>
      </c>
      <c r="K171" s="22">
        <f>SUM(R167:R170)</f>
        <v>1762.87</v>
      </c>
    </row>
    <row r="172" spans="1:35" ht="14.25" x14ac:dyDescent="0.2">
      <c r="A172" s="19"/>
      <c r="B172" s="19"/>
      <c r="C172" s="19" t="s">
        <v>613</v>
      </c>
      <c r="D172" s="20" t="s">
        <v>612</v>
      </c>
      <c r="E172" s="18">
        <f>Source!CA52</f>
        <v>44</v>
      </c>
      <c r="F172" s="22"/>
      <c r="G172" s="21"/>
      <c r="H172" s="18"/>
      <c r="I172" s="22">
        <f>SUM(S167:S171)</f>
        <v>15.14</v>
      </c>
      <c r="J172" s="18">
        <f>Source!AU52</f>
        <v>44</v>
      </c>
      <c r="K172" s="22">
        <f>SUM(T167:T171)</f>
        <v>843.11</v>
      </c>
    </row>
    <row r="173" spans="1:35" ht="14.25" x14ac:dyDescent="0.2">
      <c r="A173" s="25"/>
      <c r="B173" s="25"/>
      <c r="C173" s="25" t="s">
        <v>614</v>
      </c>
      <c r="D173" s="26" t="s">
        <v>615</v>
      </c>
      <c r="E173" s="27">
        <f>Source!AQ52</f>
        <v>132</v>
      </c>
      <c r="F173" s="28"/>
      <c r="G173" s="29" t="str">
        <f>Source!DI52</f>
        <v>*1,1</v>
      </c>
      <c r="H173" s="27">
        <f>Source!AV52</f>
        <v>1.0469999999999999</v>
      </c>
      <c r="I173" s="28">
        <f>Source!U52</f>
        <v>3.0404880000000003</v>
      </c>
      <c r="J173" s="27"/>
      <c r="K173" s="28"/>
      <c r="AB173" s="24">
        <f>I173</f>
        <v>3.0404880000000003</v>
      </c>
    </row>
    <row r="174" spans="1:35" ht="15" x14ac:dyDescent="0.25">
      <c r="C174" s="13" t="s">
        <v>616</v>
      </c>
      <c r="H174" s="43">
        <f>I168+I169+I171+I172+SUM(I170:I170)</f>
        <v>102.65</v>
      </c>
      <c r="I174" s="43"/>
      <c r="J174" s="43">
        <f>K168+K169+K171+K172+SUM(K170:K170)</f>
        <v>4666.09</v>
      </c>
      <c r="K174" s="43"/>
      <c r="O174" s="24">
        <f>I168+I169+I171+I172+SUM(I170:I170)</f>
        <v>102.65</v>
      </c>
      <c r="P174" s="24">
        <f>K168+K169+K171+K172+SUM(K170:K170)</f>
        <v>4666.09</v>
      </c>
      <c r="X174">
        <f>IF(Source!BI52&lt;=1,I168+I169+I171+I172-0, 0)</f>
        <v>98.47</v>
      </c>
      <c r="Y174">
        <f>IF(Source!BI52=2,I168+I169+I171+I172-0, 0)</f>
        <v>0</v>
      </c>
      <c r="Z174">
        <f>IF(Source!BI52=3,I168+I169+I171+I172-0, 0)</f>
        <v>0</v>
      </c>
      <c r="AA174">
        <f>IF(Source!BI52=4,I168+I169+I171+I172,0)</f>
        <v>0</v>
      </c>
    </row>
    <row r="177" spans="1:35" ht="15" x14ac:dyDescent="0.25">
      <c r="A177" s="40" t="str">
        <f>CONCATENATE("Итого по разделу: ",IF(Source!G55&lt;&gt;"Новый раздел", Source!G55, ""))</f>
        <v>Итого по разделу: Строительные работы</v>
      </c>
      <c r="B177" s="40"/>
      <c r="C177" s="40"/>
      <c r="D177" s="40"/>
      <c r="E177" s="40"/>
      <c r="F177" s="40"/>
      <c r="G177" s="40"/>
      <c r="H177" s="41">
        <f>SUM(O18:O176)</f>
        <v>15305.099999999999</v>
      </c>
      <c r="I177" s="42"/>
      <c r="J177" s="41">
        <f>SUM(P18:P176)</f>
        <v>380135.8000000001</v>
      </c>
      <c r="K177" s="42"/>
    </row>
    <row r="178" spans="1:35" hidden="1" x14ac:dyDescent="0.2">
      <c r="A178" t="s">
        <v>634</v>
      </c>
      <c r="H178">
        <f>SUM(AC18:AC177)</f>
        <v>0</v>
      </c>
      <c r="J178">
        <f>SUM(AD18:AD177)</f>
        <v>0</v>
      </c>
    </row>
    <row r="179" spans="1:35" hidden="1" x14ac:dyDescent="0.2">
      <c r="A179" t="s">
        <v>635</v>
      </c>
      <c r="H179">
        <f>SUM(AE18:AE178)</f>
        <v>0</v>
      </c>
      <c r="J179">
        <f>SUM(AF18:AF178)</f>
        <v>0</v>
      </c>
    </row>
    <row r="181" spans="1:35" ht="16.5" x14ac:dyDescent="0.25">
      <c r="A181" s="45" t="str">
        <f>CONCATENATE("Раздел: ",IF(Source!G85&lt;&gt;"Новый раздел", Source!G85, ""))</f>
        <v>Раздел: Благоустройство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</row>
    <row r="183" spans="1:35" ht="15" x14ac:dyDescent="0.25">
      <c r="B183" s="44" t="str">
        <f>Source!G89</f>
        <v>Восстановление тротуара</v>
      </c>
      <c r="C183" s="44"/>
      <c r="D183" s="44"/>
      <c r="E183" s="44"/>
      <c r="F183" s="44"/>
      <c r="G183" s="44"/>
      <c r="H183" s="44"/>
      <c r="I183" s="44"/>
      <c r="J183" s="44"/>
    </row>
    <row r="184" spans="1:35" ht="56.25" customHeight="1" x14ac:dyDescent="0.2">
      <c r="A184" s="19">
        <v>21</v>
      </c>
      <c r="B184" s="19" t="s">
        <v>636</v>
      </c>
      <c r="C184" s="19" t="s">
        <v>202</v>
      </c>
      <c r="D184" s="20" t="str">
        <f>Source!H90</f>
        <v>100 м3 конструкций</v>
      </c>
      <c r="E184" s="18">
        <f>Source!I90</f>
        <v>5.0799999999999998E-2</v>
      </c>
      <c r="F184" s="22"/>
      <c r="G184" s="21"/>
      <c r="H184" s="18"/>
      <c r="I184" s="22"/>
      <c r="J184" s="18"/>
      <c r="K184" s="22"/>
      <c r="Q184">
        <f>ROUND((Source!BZ90/100)*ROUND((ROUND((Source!AF90*Source!AV90*Source!I90),2)),2), 2)</f>
        <v>100.74</v>
      </c>
      <c r="R184">
        <f>Source!X90</f>
        <v>7276.22</v>
      </c>
      <c r="S184">
        <f>ROUND((Source!CA90/100)*ROUND((ROUND((Source!AF90*Source!AV90*Source!I90),2)),2), 2)</f>
        <v>53.33</v>
      </c>
      <c r="T184">
        <f>Source!Y90</f>
        <v>3852.12</v>
      </c>
      <c r="U184">
        <f>ROUND((175/100)*ROUND((ROUND((Source!AE90*Source!AV90*Source!I90),2)),2), 2)</f>
        <v>51.42</v>
      </c>
      <c r="V184">
        <f>ROUND((0/100)*ROUND(ROUND((ROUND((Source!AE90*Source!AV90*Source!I90),2)*Source!BS90),2), 2), 2)</f>
        <v>0</v>
      </c>
      <c r="AI184">
        <v>0</v>
      </c>
    </row>
    <row r="185" spans="1:35" x14ac:dyDescent="0.2">
      <c r="C185" s="23" t="str">
        <f>"Объем: "&amp;Source!I90&amp;"=(18,873*"&amp;"0,06+"&amp;"98,64*"&amp;"0,04)/"&amp;"100"</f>
        <v>Объем: 0,0508=(18,873*0,06+98,64*0,04)/100</v>
      </c>
    </row>
    <row r="186" spans="1:35" ht="14.25" x14ac:dyDescent="0.2">
      <c r="A186" s="19"/>
      <c r="B186" s="19"/>
      <c r="C186" s="19" t="s">
        <v>610</v>
      </c>
      <c r="D186" s="20"/>
      <c r="E186" s="18"/>
      <c r="F186" s="22">
        <f>Source!AO90</f>
        <v>1687.95</v>
      </c>
      <c r="G186" s="21" t="str">
        <f>Source!DG90</f>
        <v>*1,1</v>
      </c>
      <c r="H186" s="18">
        <f>Source!AV90</f>
        <v>1.0469999999999999</v>
      </c>
      <c r="I186" s="22">
        <f>ROUND((ROUND((Source!AF90*Source!AV90*Source!I90),2)),2)</f>
        <v>98.76</v>
      </c>
      <c r="J186" s="18">
        <f>IF(Source!BA90&lt;&gt; 0, Source!BA90, 1)</f>
        <v>55.67</v>
      </c>
      <c r="K186" s="22">
        <f>Source!S90</f>
        <v>5497.97</v>
      </c>
      <c r="W186">
        <f>I186</f>
        <v>98.76</v>
      </c>
    </row>
    <row r="187" spans="1:35" ht="14.25" x14ac:dyDescent="0.2">
      <c r="A187" s="19"/>
      <c r="B187" s="19"/>
      <c r="C187" s="19" t="s">
        <v>620</v>
      </c>
      <c r="D187" s="20"/>
      <c r="E187" s="18"/>
      <c r="F187" s="22">
        <f>Source!AM90</f>
        <v>1936.06</v>
      </c>
      <c r="G187" s="21" t="str">
        <f>Source!DE90</f>
        <v>*1,1</v>
      </c>
      <c r="H187" s="18">
        <f>Source!AV90</f>
        <v>1.0469999999999999</v>
      </c>
      <c r="I187" s="22">
        <f>(ROUND((ROUND((((Source!ET90*1.1))*Source!AV90*Source!I90),2)),2)+ROUND((ROUND(((Source!AE90-((Source!EU90*1.1)))*Source!AV90*Source!I90),2)),2))</f>
        <v>113.27</v>
      </c>
      <c r="J187" s="18">
        <f>IF(Source!BB90&lt;&gt; 0, Source!BB90, 1)</f>
        <v>22.82</v>
      </c>
      <c r="K187" s="22">
        <f>Source!Q90</f>
        <v>2584.8200000000002</v>
      </c>
    </row>
    <row r="188" spans="1:35" ht="14.25" x14ac:dyDescent="0.2">
      <c r="A188" s="19"/>
      <c r="B188" s="19"/>
      <c r="C188" s="19" t="s">
        <v>621</v>
      </c>
      <c r="D188" s="20"/>
      <c r="E188" s="18"/>
      <c r="F188" s="22">
        <f>Source!AN90</f>
        <v>502.11</v>
      </c>
      <c r="G188" s="21" t="str">
        <f>Source!DF90</f>
        <v>*1,1</v>
      </c>
      <c r="H188" s="18">
        <f>Source!AV90</f>
        <v>1.0469999999999999</v>
      </c>
      <c r="I188" s="30">
        <f>ROUND((ROUND((Source!AE90*Source!AV90*Source!I90),2)),2)</f>
        <v>29.38</v>
      </c>
      <c r="J188" s="18">
        <f>IF(Source!BS90&lt;&gt; 0, Source!BS90, 1)</f>
        <v>55.67</v>
      </c>
      <c r="K188" s="30">
        <f>Source!R90</f>
        <v>1635.58</v>
      </c>
      <c r="W188">
        <f>I188</f>
        <v>29.38</v>
      </c>
    </row>
    <row r="189" spans="1:35" ht="14.25" x14ac:dyDescent="0.2">
      <c r="A189" s="19"/>
      <c r="B189" s="19"/>
      <c r="C189" s="19" t="s">
        <v>611</v>
      </c>
      <c r="D189" s="20" t="s">
        <v>612</v>
      </c>
      <c r="E189" s="18">
        <f>Source!BZ90</f>
        <v>102</v>
      </c>
      <c r="F189" s="22"/>
      <c r="G189" s="21"/>
      <c r="H189" s="18"/>
      <c r="I189" s="22">
        <f>SUM(Q184:Q188)</f>
        <v>100.74</v>
      </c>
      <c r="J189" s="18">
        <f>Source!AT90</f>
        <v>102</v>
      </c>
      <c r="K189" s="22">
        <f>SUM(R184:R188)</f>
        <v>7276.22</v>
      </c>
    </row>
    <row r="190" spans="1:35" ht="14.25" x14ac:dyDescent="0.2">
      <c r="A190" s="19"/>
      <c r="B190" s="19"/>
      <c r="C190" s="19" t="s">
        <v>613</v>
      </c>
      <c r="D190" s="20" t="s">
        <v>612</v>
      </c>
      <c r="E190" s="18">
        <f>Source!CA90</f>
        <v>54</v>
      </c>
      <c r="F190" s="22"/>
      <c r="G190" s="21"/>
      <c r="H190" s="18"/>
      <c r="I190" s="22">
        <f>SUM(S184:S189)</f>
        <v>53.33</v>
      </c>
      <c r="J190" s="18">
        <f>Source!AU90</f>
        <v>54</v>
      </c>
      <c r="K190" s="22">
        <f>SUM(T184:T189)</f>
        <v>3852.12</v>
      </c>
    </row>
    <row r="191" spans="1:35" ht="14.25" x14ac:dyDescent="0.2">
      <c r="A191" s="25"/>
      <c r="B191" s="25"/>
      <c r="C191" s="25" t="s">
        <v>614</v>
      </c>
      <c r="D191" s="26" t="s">
        <v>615</v>
      </c>
      <c r="E191" s="27">
        <f>Source!AQ90</f>
        <v>155</v>
      </c>
      <c r="F191" s="28"/>
      <c r="G191" s="29" t="str">
        <f>Source!DI90</f>
        <v>*1,1</v>
      </c>
      <c r="H191" s="27">
        <f>Source!AV90</f>
        <v>1.0469999999999999</v>
      </c>
      <c r="I191" s="28">
        <f>Source!U90</f>
        <v>9.0684857999999995</v>
      </c>
      <c r="J191" s="27"/>
      <c r="K191" s="28"/>
      <c r="AB191" s="24">
        <f>I191</f>
        <v>9.0684857999999995</v>
      </c>
    </row>
    <row r="192" spans="1:35" ht="15" x14ac:dyDescent="0.25">
      <c r="C192" s="13" t="s">
        <v>616</v>
      </c>
      <c r="H192" s="43">
        <f>I186+I187+I189+I190+0</f>
        <v>366.09999999999997</v>
      </c>
      <c r="I192" s="43"/>
      <c r="J192" s="43">
        <f>K186+K187+K189+K190+0</f>
        <v>19211.13</v>
      </c>
      <c r="K192" s="43"/>
      <c r="O192" s="24">
        <f>I186+I187+I189+I190+0</f>
        <v>366.09999999999997</v>
      </c>
      <c r="P192" s="24">
        <f>K186+K187+K189+K190+0</f>
        <v>19211.13</v>
      </c>
      <c r="X192">
        <f>IF(Source!BI90&lt;=1,I186+I187+I189+I190-0, 0)</f>
        <v>366.09999999999997</v>
      </c>
      <c r="Y192">
        <f>IF(Source!BI90=2,I186+I187+I189+I190-0, 0)</f>
        <v>0</v>
      </c>
      <c r="Z192">
        <f>IF(Source!BI90=3,I186+I187+I189+I190-0, 0)</f>
        <v>0</v>
      </c>
      <c r="AA192">
        <f>IF(Source!BI90=4,I186+I187+I189+I190,0)</f>
        <v>0</v>
      </c>
    </row>
    <row r="194" spans="1:35" ht="54.75" customHeight="1" x14ac:dyDescent="0.2">
      <c r="A194" s="19">
        <v>22</v>
      </c>
      <c r="B194" s="19" t="s">
        <v>637</v>
      </c>
      <c r="C194" s="19" t="s">
        <v>209</v>
      </c>
      <c r="D194" s="20" t="str">
        <f>Source!H91</f>
        <v>100 м3 конструкций</v>
      </c>
      <c r="E194" s="18">
        <f>Source!I91</f>
        <v>1.89E-2</v>
      </c>
      <c r="F194" s="22"/>
      <c r="G194" s="21"/>
      <c r="H194" s="18"/>
      <c r="I194" s="22"/>
      <c r="J194" s="18"/>
      <c r="K194" s="22"/>
      <c r="Q194">
        <f>ROUND((Source!BZ91/100)*ROUND((ROUND((Source!AF91*Source!AV91*Source!I91),2)),2), 2)</f>
        <v>13.87</v>
      </c>
      <c r="R194">
        <f>Source!X91</f>
        <v>988.03</v>
      </c>
      <c r="S194">
        <f>ROUND((Source!CA91/100)*ROUND((ROUND((Source!AF91*Source!AV91*Source!I91),2)),2), 2)</f>
        <v>7.34</v>
      </c>
      <c r="T194">
        <f>Source!Y91</f>
        <v>523.08000000000004</v>
      </c>
      <c r="U194">
        <f>ROUND((175/100)*ROUND((ROUND((Source!AE91*Source!AV91*Source!I91),2)),2), 2)</f>
        <v>6.65</v>
      </c>
      <c r="V194">
        <f>ROUND((0/100)*ROUND(ROUND((ROUND((Source!AE91*Source!AV91*Source!I91),2)*Source!BS91),2), 2), 2)</f>
        <v>0</v>
      </c>
      <c r="AI194">
        <v>0</v>
      </c>
    </row>
    <row r="195" spans="1:35" x14ac:dyDescent="0.2">
      <c r="C195" s="23" t="str">
        <f>"Объем: "&amp;Source!I91&amp;"=18,873*"&amp;"0,1/"&amp;"100"</f>
        <v>Объем: 0,0189=18,873*0,1/100</v>
      </c>
    </row>
    <row r="196" spans="1:35" ht="14.25" x14ac:dyDescent="0.2">
      <c r="A196" s="19"/>
      <c r="B196" s="19"/>
      <c r="C196" s="19" t="s">
        <v>610</v>
      </c>
      <c r="D196" s="20"/>
      <c r="E196" s="18"/>
      <c r="F196" s="22">
        <f>Source!AO91</f>
        <v>624.69000000000005</v>
      </c>
      <c r="G196" s="21" t="str">
        <f>Source!DG91</f>
        <v>*1,1</v>
      </c>
      <c r="H196" s="18">
        <f>Source!AV91</f>
        <v>1.0469999999999999</v>
      </c>
      <c r="I196" s="22">
        <f>ROUND((ROUND((Source!AF91*Source!AV91*Source!I91),2)),2)</f>
        <v>13.6</v>
      </c>
      <c r="J196" s="18">
        <f>IF(Source!BA91&lt;&gt; 0, Source!BA91, 1)</f>
        <v>55.67</v>
      </c>
      <c r="K196" s="22">
        <f>Source!S91</f>
        <v>757.11</v>
      </c>
      <c r="W196">
        <f>I196</f>
        <v>13.6</v>
      </c>
    </row>
    <row r="197" spans="1:35" ht="14.25" x14ac:dyDescent="0.2">
      <c r="A197" s="19"/>
      <c r="B197" s="19"/>
      <c r="C197" s="19" t="s">
        <v>620</v>
      </c>
      <c r="D197" s="20"/>
      <c r="E197" s="18"/>
      <c r="F197" s="22">
        <f>Source!AM91</f>
        <v>2355.77</v>
      </c>
      <c r="G197" s="21" t="str">
        <f>Source!DE91</f>
        <v>*1,1</v>
      </c>
      <c r="H197" s="18">
        <f>Source!AV91</f>
        <v>1.0469999999999999</v>
      </c>
      <c r="I197" s="22">
        <f>(ROUND((ROUND((((Source!ET91*1.1))*Source!AV91*Source!I91),2)),2)+ROUND((ROUND(((Source!AE91-((Source!EU91*1.1)))*Source!AV91*Source!I91),2)),2))</f>
        <v>51.28</v>
      </c>
      <c r="J197" s="18">
        <f>IF(Source!BB91&lt;&gt; 0, Source!BB91, 1)</f>
        <v>13.69</v>
      </c>
      <c r="K197" s="22">
        <f>Source!Q91</f>
        <v>702.02</v>
      </c>
    </row>
    <row r="198" spans="1:35" ht="14.25" x14ac:dyDescent="0.2">
      <c r="A198" s="19"/>
      <c r="B198" s="19"/>
      <c r="C198" s="19" t="s">
        <v>621</v>
      </c>
      <c r="D198" s="20"/>
      <c r="E198" s="18"/>
      <c r="F198" s="22">
        <f>Source!AN91</f>
        <v>174.8</v>
      </c>
      <c r="G198" s="21" t="str">
        <f>Source!DF91</f>
        <v>*1,1</v>
      </c>
      <c r="H198" s="18">
        <f>Source!AV91</f>
        <v>1.0469999999999999</v>
      </c>
      <c r="I198" s="30">
        <f>ROUND((ROUND((Source!AE91*Source!AV91*Source!I91),2)),2)</f>
        <v>3.8</v>
      </c>
      <c r="J198" s="18">
        <f>IF(Source!BS91&lt;&gt; 0, Source!BS91, 1)</f>
        <v>55.67</v>
      </c>
      <c r="K198" s="30">
        <f>Source!R91</f>
        <v>211.55</v>
      </c>
      <c r="W198">
        <f>I198</f>
        <v>3.8</v>
      </c>
    </row>
    <row r="199" spans="1:35" ht="14.25" x14ac:dyDescent="0.2">
      <c r="A199" s="19"/>
      <c r="B199" s="19"/>
      <c r="C199" s="19" t="s">
        <v>611</v>
      </c>
      <c r="D199" s="20" t="s">
        <v>612</v>
      </c>
      <c r="E199" s="18">
        <f>Source!BZ91</f>
        <v>102</v>
      </c>
      <c r="F199" s="22"/>
      <c r="G199" s="21"/>
      <c r="H199" s="18"/>
      <c r="I199" s="22">
        <f>SUM(Q194:Q198)</f>
        <v>13.87</v>
      </c>
      <c r="J199" s="18">
        <f>Source!AT91</f>
        <v>102</v>
      </c>
      <c r="K199" s="22">
        <f>SUM(R194:R198)</f>
        <v>988.03</v>
      </c>
    </row>
    <row r="200" spans="1:35" ht="14.25" x14ac:dyDescent="0.2">
      <c r="A200" s="19"/>
      <c r="B200" s="19"/>
      <c r="C200" s="19" t="s">
        <v>613</v>
      </c>
      <c r="D200" s="20" t="s">
        <v>612</v>
      </c>
      <c r="E200" s="18">
        <f>Source!CA91</f>
        <v>54</v>
      </c>
      <c r="F200" s="22"/>
      <c r="G200" s="21"/>
      <c r="H200" s="18"/>
      <c r="I200" s="22">
        <f>SUM(S194:S199)</f>
        <v>7.34</v>
      </c>
      <c r="J200" s="18">
        <f>Source!AU91</f>
        <v>54</v>
      </c>
      <c r="K200" s="22">
        <f>SUM(T194:T199)</f>
        <v>523.08000000000004</v>
      </c>
    </row>
    <row r="201" spans="1:35" ht="14.25" x14ac:dyDescent="0.2">
      <c r="A201" s="25"/>
      <c r="B201" s="25"/>
      <c r="C201" s="25" t="s">
        <v>614</v>
      </c>
      <c r="D201" s="26" t="s">
        <v>615</v>
      </c>
      <c r="E201" s="27">
        <f>Source!AQ91</f>
        <v>49.5</v>
      </c>
      <c r="F201" s="28"/>
      <c r="G201" s="29" t="str">
        <f>Source!DI91</f>
        <v>*1,1</v>
      </c>
      <c r="H201" s="27">
        <f>Source!AV91</f>
        <v>1.0469999999999999</v>
      </c>
      <c r="I201" s="28">
        <f>Source!U91</f>
        <v>1.0774729350000001</v>
      </c>
      <c r="J201" s="27"/>
      <c r="K201" s="28"/>
      <c r="AB201" s="24">
        <f>I201</f>
        <v>1.0774729350000001</v>
      </c>
    </row>
    <row r="202" spans="1:35" ht="15" x14ac:dyDescent="0.25">
      <c r="C202" s="13" t="s">
        <v>616</v>
      </c>
      <c r="H202" s="43">
        <f>I196+I197+I199+I200+0</f>
        <v>86.09</v>
      </c>
      <c r="I202" s="43"/>
      <c r="J202" s="43">
        <f>K196+K197+K199+K200+0</f>
        <v>2970.24</v>
      </c>
      <c r="K202" s="43"/>
      <c r="O202" s="24">
        <f>I196+I197+I199+I200+0</f>
        <v>86.09</v>
      </c>
      <c r="P202" s="24">
        <f>K196+K197+K199+K200+0</f>
        <v>2970.24</v>
      </c>
      <c r="X202">
        <f>IF(Source!BI91&lt;=1,I196+I197+I199+I200-0, 0)</f>
        <v>86.09</v>
      </c>
      <c r="Y202">
        <f>IF(Source!BI91=2,I196+I197+I199+I200-0, 0)</f>
        <v>0</v>
      </c>
      <c r="Z202">
        <f>IF(Source!BI91=3,I196+I197+I199+I200-0, 0)</f>
        <v>0</v>
      </c>
      <c r="AA202">
        <f>IF(Source!BI91=4,I196+I197+I199+I200,0)</f>
        <v>0</v>
      </c>
    </row>
    <row r="204" spans="1:35" ht="42.75" x14ac:dyDescent="0.2">
      <c r="A204" s="19">
        <v>23</v>
      </c>
      <c r="B204" s="19" t="str">
        <f>Source!F92</f>
        <v>6.68-13-1</v>
      </c>
      <c r="C204" s="19" t="s">
        <v>213</v>
      </c>
      <c r="D204" s="20" t="str">
        <f>Source!H92</f>
        <v>1 Т</v>
      </c>
      <c r="E204" s="18">
        <f>Source!I92</f>
        <v>16.350000000000001</v>
      </c>
      <c r="F204" s="22"/>
      <c r="G204" s="21"/>
      <c r="H204" s="18"/>
      <c r="I204" s="22"/>
      <c r="J204" s="18"/>
      <c r="K204" s="22"/>
      <c r="Q204">
        <f>ROUND((Source!BZ92/100)*ROUND((ROUND((Source!AF92*Source!AV92*Source!I92),2)),2), 2)</f>
        <v>0</v>
      </c>
      <c r="R204">
        <f>Source!X92</f>
        <v>1438.89</v>
      </c>
      <c r="S204">
        <f>ROUND((Source!CA92/100)*ROUND((ROUND((Source!AF92*Source!AV92*Source!I92),2)),2), 2)</f>
        <v>0</v>
      </c>
      <c r="T204">
        <f>Source!Y92</f>
        <v>761.77</v>
      </c>
      <c r="U204">
        <f>ROUND((175/100)*ROUND((ROUND((Source!AE92*Source!AV92*Source!I92),2)),2), 2)</f>
        <v>44.35</v>
      </c>
      <c r="V204">
        <f>ROUND((0/100)*ROUND(ROUND((ROUND((Source!AE92*Source!AV92*Source!I92),2)*Source!BS92),2), 2), 2)</f>
        <v>0</v>
      </c>
      <c r="AI204">
        <v>0</v>
      </c>
    </row>
    <row r="205" spans="1:35" ht="25.5" x14ac:dyDescent="0.2">
      <c r="C205" s="23" t="str">
        <f>"Объем: "&amp;Source!I92&amp;"="&amp;Source!I90&amp;"*"&amp;"2,4*"&amp;"100+"&amp;""&amp;Source!I91&amp;"*"&amp;"2,2*"&amp;"100"</f>
        <v>Объем: 16,35=0,0508*2,4*100+0,0189*2,2*100</v>
      </c>
    </row>
    <row r="206" spans="1:35" ht="14.25" x14ac:dyDescent="0.2">
      <c r="A206" s="19"/>
      <c r="B206" s="19"/>
      <c r="C206" s="19" t="s">
        <v>620</v>
      </c>
      <c r="D206" s="20"/>
      <c r="E206" s="18"/>
      <c r="F206" s="22">
        <f>Source!AM92</f>
        <v>8.86</v>
      </c>
      <c r="G206" s="21" t="str">
        <f>Source!DE92</f>
        <v/>
      </c>
      <c r="H206" s="18">
        <f>Source!AV92</f>
        <v>1.0469999999999999</v>
      </c>
      <c r="I206" s="22">
        <f>(ROUND((ROUND(((Source!ET92)*Source!AV92*Source!I92),2)),2)+ROUND((ROUND(((Source!AE92-(Source!EU92))*Source!AV92*Source!I92),2)),2))</f>
        <v>151.66999999999999</v>
      </c>
      <c r="J206" s="18">
        <f>IF(Source!BB92&lt;&gt; 0, Source!BB92, 1)</f>
        <v>18.170000000000002</v>
      </c>
      <c r="K206" s="22">
        <f>Source!Q92</f>
        <v>2755.84</v>
      </c>
    </row>
    <row r="207" spans="1:35" ht="14.25" x14ac:dyDescent="0.2">
      <c r="A207" s="19"/>
      <c r="B207" s="19"/>
      <c r="C207" s="19" t="s">
        <v>621</v>
      </c>
      <c r="D207" s="20"/>
      <c r="E207" s="18"/>
      <c r="F207" s="22">
        <f>Source!AN92</f>
        <v>1.48</v>
      </c>
      <c r="G207" s="21" t="str">
        <f>Source!DF92</f>
        <v/>
      </c>
      <c r="H207" s="18">
        <f>Source!AV92</f>
        <v>1.0469999999999999</v>
      </c>
      <c r="I207" s="30">
        <f>ROUND((ROUND((Source!AE92*Source!AV92*Source!I92),2)),2)</f>
        <v>25.34</v>
      </c>
      <c r="J207" s="18">
        <f>IF(Source!BS92&lt;&gt; 0, Source!BS92, 1)</f>
        <v>55.67</v>
      </c>
      <c r="K207" s="30">
        <f>Source!R92</f>
        <v>1410.68</v>
      </c>
      <c r="W207">
        <f>I207</f>
        <v>25.34</v>
      </c>
    </row>
    <row r="208" spans="1:35" ht="14.25" x14ac:dyDescent="0.2">
      <c r="A208" s="19"/>
      <c r="B208" s="19"/>
      <c r="C208" s="19" t="s">
        <v>611</v>
      </c>
      <c r="D208" s="20" t="s">
        <v>612</v>
      </c>
      <c r="E208" s="18">
        <f>Source!BZ92</f>
        <v>102</v>
      </c>
      <c r="F208" s="22"/>
      <c r="G208" s="21"/>
      <c r="H208" s="18"/>
      <c r="I208" s="22">
        <f>SUM(Q204:Q207)</f>
        <v>0</v>
      </c>
      <c r="J208" s="18">
        <f>Source!AT92</f>
        <v>102</v>
      </c>
      <c r="K208" s="22">
        <f>SUM(R204:R207)</f>
        <v>1438.89</v>
      </c>
    </row>
    <row r="209" spans="1:35" ht="14.25" x14ac:dyDescent="0.2">
      <c r="A209" s="25"/>
      <c r="B209" s="25"/>
      <c r="C209" s="25" t="s">
        <v>613</v>
      </c>
      <c r="D209" s="26" t="s">
        <v>612</v>
      </c>
      <c r="E209" s="27">
        <f>Source!CA92</f>
        <v>54</v>
      </c>
      <c r="F209" s="28"/>
      <c r="G209" s="29"/>
      <c r="H209" s="27"/>
      <c r="I209" s="28">
        <f>SUM(S204:S208)</f>
        <v>0</v>
      </c>
      <c r="J209" s="27">
        <f>Source!AU92</f>
        <v>54</v>
      </c>
      <c r="K209" s="28">
        <f>SUM(T204:T208)</f>
        <v>761.77</v>
      </c>
    </row>
    <row r="210" spans="1:35" ht="15" x14ac:dyDescent="0.25">
      <c r="C210" s="13" t="s">
        <v>616</v>
      </c>
      <c r="H210" s="43">
        <f>I206+I208+I209+0</f>
        <v>151.66999999999999</v>
      </c>
      <c r="I210" s="43"/>
      <c r="J210" s="43">
        <f>K206+K208+K209+0</f>
        <v>4956.5</v>
      </c>
      <c r="K210" s="43"/>
      <c r="O210" s="24">
        <f>I206+I208+I209+0</f>
        <v>151.66999999999999</v>
      </c>
      <c r="P210" s="24">
        <f>K206+K208+K209+0</f>
        <v>4956.5</v>
      </c>
      <c r="X210">
        <f>IF(Source!BI92&lt;=1,I206+I208+I209-0, 0)</f>
        <v>151.66999999999999</v>
      </c>
      <c r="Y210">
        <f>IF(Source!BI92=2,I206+I208+I209-0, 0)</f>
        <v>0</v>
      </c>
      <c r="Z210">
        <f>IF(Source!BI92=3,I206+I208+I209-0, 0)</f>
        <v>0</v>
      </c>
      <c r="AA210">
        <f>IF(Source!BI92=4,I206+I208+I209,0)</f>
        <v>0</v>
      </c>
    </row>
    <row r="212" spans="1:35" ht="75" customHeight="1" x14ac:dyDescent="0.2">
      <c r="A212" s="19">
        <v>24</v>
      </c>
      <c r="B212" s="19" t="s">
        <v>638</v>
      </c>
      <c r="C212" s="19" t="s">
        <v>218</v>
      </c>
      <c r="D212" s="20" t="str">
        <f>Source!H93</f>
        <v>100 м3 материала основания (в плотном теле)</v>
      </c>
      <c r="E212" s="18">
        <f>Source!I93</f>
        <v>4.7182500000000002E-2</v>
      </c>
      <c r="F212" s="22"/>
      <c r="G212" s="21"/>
      <c r="H212" s="18"/>
      <c r="I212" s="22"/>
      <c r="J212" s="18"/>
      <c r="K212" s="22"/>
      <c r="Q212">
        <f>ROUND((Source!BZ93/100)*ROUND((ROUND((Source!AF93*Source!AV93*Source!I93),2)),2), 2)</f>
        <v>11.03</v>
      </c>
      <c r="R212">
        <f>Source!X93</f>
        <v>998.86</v>
      </c>
      <c r="S212">
        <f>ROUND((Source!CA93/100)*ROUND((ROUND((Source!AF93*Source!AV93*Source!I93),2)),2), 2)</f>
        <v>4.53</v>
      </c>
      <c r="T212">
        <f>Source!Y93</f>
        <v>409.98</v>
      </c>
      <c r="U212">
        <f>ROUND((175/100)*ROUND((ROUND((Source!AE93*Source!AV93*Source!I93),2)),2), 2)</f>
        <v>9.0299999999999994</v>
      </c>
      <c r="V212">
        <f>ROUND((0/100)*ROUND(ROUND((ROUND((Source!AE93*Source!AV93*Source!I93),2)*Source!BS93),2), 2), 2)</f>
        <v>0</v>
      </c>
      <c r="AI212">
        <v>0</v>
      </c>
    </row>
    <row r="213" spans="1:35" x14ac:dyDescent="0.2">
      <c r="C213" s="23" t="str">
        <f>"Объем: "&amp;Source!I93&amp;"=18,873*"&amp;"0,25/"&amp;"100"</f>
        <v>Объем: 0,0471825=18,873*0,25/100</v>
      </c>
    </row>
    <row r="214" spans="1:35" ht="14.25" x14ac:dyDescent="0.2">
      <c r="A214" s="19"/>
      <c r="B214" s="19"/>
      <c r="C214" s="19" t="s">
        <v>610</v>
      </c>
      <c r="D214" s="20"/>
      <c r="E214" s="18"/>
      <c r="F214" s="22">
        <f>Source!AO93</f>
        <v>151.49</v>
      </c>
      <c r="G214" s="21" t="str">
        <f>Source!DG93</f>
        <v>*1,1</v>
      </c>
      <c r="H214" s="18">
        <f>Source!AV93</f>
        <v>1.0469999999999999</v>
      </c>
      <c r="I214" s="22">
        <f>ROUND((ROUND((Source!AF93*Source!AV93*Source!I93),2)),2)</f>
        <v>8.23</v>
      </c>
      <c r="J214" s="18">
        <f>IF(Source!BA93&lt;&gt; 0, Source!BA93, 1)</f>
        <v>55.67</v>
      </c>
      <c r="K214" s="22">
        <f>Source!S93</f>
        <v>458.16</v>
      </c>
      <c r="W214">
        <f>I214</f>
        <v>8.23</v>
      </c>
    </row>
    <row r="215" spans="1:35" ht="14.25" x14ac:dyDescent="0.2">
      <c r="A215" s="19"/>
      <c r="B215" s="19"/>
      <c r="C215" s="19" t="s">
        <v>620</v>
      </c>
      <c r="D215" s="20"/>
      <c r="E215" s="18"/>
      <c r="F215" s="22">
        <f>Source!AM93</f>
        <v>1192.07</v>
      </c>
      <c r="G215" s="21" t="str">
        <f>Source!DE93</f>
        <v>*1,1</v>
      </c>
      <c r="H215" s="18">
        <f>Source!AV93</f>
        <v>1.0469999999999999</v>
      </c>
      <c r="I215" s="22">
        <f>(ROUND((ROUND((((Source!ET93*1.1))*Source!AV93*Source!I93),2)),2)+ROUND((ROUND(((Source!AE93-((Source!EU93*1.1)))*Source!AV93*Source!I93),2)),2))</f>
        <v>64.78</v>
      </c>
      <c r="J215" s="18">
        <f>IF(Source!BB93&lt;&gt; 0, Source!BB93, 1)</f>
        <v>14.16</v>
      </c>
      <c r="K215" s="22">
        <f>Source!Q93</f>
        <v>917.28</v>
      </c>
    </row>
    <row r="216" spans="1:35" ht="14.25" x14ac:dyDescent="0.2">
      <c r="A216" s="19"/>
      <c r="B216" s="19"/>
      <c r="C216" s="19" t="s">
        <v>621</v>
      </c>
      <c r="D216" s="20"/>
      <c r="E216" s="18"/>
      <c r="F216" s="22">
        <f>Source!AN93</f>
        <v>94.92</v>
      </c>
      <c r="G216" s="21" t="str">
        <f>Source!DF93</f>
        <v>*1,1</v>
      </c>
      <c r="H216" s="18">
        <f>Source!AV93</f>
        <v>1.0469999999999999</v>
      </c>
      <c r="I216" s="30">
        <f>ROUND((ROUND((Source!AE93*Source!AV93*Source!I93),2)),2)</f>
        <v>5.16</v>
      </c>
      <c r="J216" s="18">
        <f>IF(Source!BS93&lt;&gt; 0, Source!BS93, 1)</f>
        <v>55.67</v>
      </c>
      <c r="K216" s="30">
        <f>Source!R93</f>
        <v>287.26</v>
      </c>
      <c r="W216">
        <f>I216</f>
        <v>5.16</v>
      </c>
    </row>
    <row r="217" spans="1:35" ht="14.25" x14ac:dyDescent="0.2">
      <c r="A217" s="19"/>
      <c r="B217" s="19"/>
      <c r="C217" s="19" t="s">
        <v>630</v>
      </c>
      <c r="D217" s="20"/>
      <c r="E217" s="18"/>
      <c r="F217" s="22">
        <f>Source!AL93</f>
        <v>35.35</v>
      </c>
      <c r="G217" s="21" t="str">
        <f>Source!DD93</f>
        <v>*1</v>
      </c>
      <c r="H217" s="18">
        <f>Source!AW93</f>
        <v>1.002</v>
      </c>
      <c r="I217" s="22">
        <f>ROUND((ROUND((Source!AC93*Source!AW93*Source!I93),2)),2)</f>
        <v>1.67</v>
      </c>
      <c r="J217" s="18">
        <f>IF(Source!BC93&lt;&gt; 0, Source!BC93, 1)</f>
        <v>7.75</v>
      </c>
      <c r="K217" s="22">
        <f>Source!P93</f>
        <v>12.94</v>
      </c>
    </row>
    <row r="218" spans="1:35" ht="28.5" x14ac:dyDescent="0.2">
      <c r="A218" s="19" t="s">
        <v>223</v>
      </c>
      <c r="B218" s="19" t="str">
        <f>Source!F94</f>
        <v>1.1-1-766</v>
      </c>
      <c r="C218" s="19" t="s">
        <v>126</v>
      </c>
      <c r="D218" s="20" t="str">
        <f>Source!H94</f>
        <v>м3</v>
      </c>
      <c r="E218" s="18">
        <f>Source!I94</f>
        <v>5.1900750000000002</v>
      </c>
      <c r="F218" s="22">
        <f>Source!AK94</f>
        <v>99.9</v>
      </c>
      <c r="G218" s="33" t="s">
        <v>3</v>
      </c>
      <c r="H218" s="18">
        <f>Source!AW94</f>
        <v>1.002</v>
      </c>
      <c r="I218" s="22">
        <f>ROUND((ROUND((Source!AC94*Source!AW94*Source!I94),2)),2)+(ROUND((ROUND(((Source!ET94)*Source!AV94*Source!I94),2)),2)+ROUND((ROUND(((Source!AE94-(Source!EU94))*Source!AV94*Source!I94),2)),2))+ROUND((ROUND((Source!AF94*Source!AV94*Source!I94),2)),2)</f>
        <v>519.53</v>
      </c>
      <c r="J218" s="18">
        <f>IF(Source!BC94&lt;&gt; 0, Source!BC94, 1)</f>
        <v>9.7799999999999994</v>
      </c>
      <c r="K218" s="22">
        <f>Source!O94</f>
        <v>5081</v>
      </c>
      <c r="Q218">
        <f>ROUND((Source!BZ94/100)*ROUND((ROUND((Source!AF94*Source!AV94*Source!I94),2)),2), 2)</f>
        <v>0</v>
      </c>
      <c r="R218">
        <f>Source!X94</f>
        <v>0</v>
      </c>
      <c r="S218">
        <f>ROUND((Source!CA94/100)*ROUND((ROUND((Source!AF94*Source!AV94*Source!I94),2)),2), 2)</f>
        <v>0</v>
      </c>
      <c r="T218">
        <f>Source!Y94</f>
        <v>0</v>
      </c>
      <c r="U218">
        <f>ROUND((175/100)*ROUND((ROUND((Source!AE94*Source!AV94*Source!I94),2)),2), 2)</f>
        <v>0</v>
      </c>
      <c r="V218">
        <f>ROUND((0/100)*ROUND(ROUND((ROUND((Source!AE94*Source!AV94*Source!I94),2)*Source!BS94),2), 2), 2)</f>
        <v>0</v>
      </c>
      <c r="X218">
        <f>IF(Source!BI94&lt;=1,I218, 0)</f>
        <v>519.53</v>
      </c>
      <c r="Y218">
        <f>IF(Source!BI94=2,I218, 0)</f>
        <v>0</v>
      </c>
      <c r="Z218">
        <f>IF(Source!BI94=3,I218, 0)</f>
        <v>0</v>
      </c>
      <c r="AA218">
        <f>IF(Source!BI94=4,I218, 0)</f>
        <v>0</v>
      </c>
      <c r="AI218">
        <v>3</v>
      </c>
    </row>
    <row r="219" spans="1:35" ht="14.25" x14ac:dyDescent="0.2">
      <c r="A219" s="19"/>
      <c r="B219" s="19"/>
      <c r="C219" s="19" t="s">
        <v>611</v>
      </c>
      <c r="D219" s="20" t="s">
        <v>612</v>
      </c>
      <c r="E219" s="18">
        <f>Source!BZ93</f>
        <v>134</v>
      </c>
      <c r="F219" s="22"/>
      <c r="G219" s="21"/>
      <c r="H219" s="18"/>
      <c r="I219" s="22">
        <f>SUM(Q212:Q218)</f>
        <v>11.03</v>
      </c>
      <c r="J219" s="18">
        <f>Source!AT93</f>
        <v>134</v>
      </c>
      <c r="K219" s="22">
        <f>SUM(R212:R218)</f>
        <v>998.86</v>
      </c>
    </row>
    <row r="220" spans="1:35" ht="14.25" x14ac:dyDescent="0.2">
      <c r="A220" s="19"/>
      <c r="B220" s="19"/>
      <c r="C220" s="19" t="s">
        <v>613</v>
      </c>
      <c r="D220" s="20" t="s">
        <v>612</v>
      </c>
      <c r="E220" s="18">
        <f>Source!CA93</f>
        <v>55</v>
      </c>
      <c r="F220" s="22"/>
      <c r="G220" s="21"/>
      <c r="H220" s="18"/>
      <c r="I220" s="22">
        <f>SUM(S212:S219)</f>
        <v>4.53</v>
      </c>
      <c r="J220" s="18">
        <f>Source!AU93</f>
        <v>55</v>
      </c>
      <c r="K220" s="22">
        <f>SUM(T212:T219)</f>
        <v>409.98</v>
      </c>
    </row>
    <row r="221" spans="1:35" ht="14.25" x14ac:dyDescent="0.2">
      <c r="A221" s="25"/>
      <c r="B221" s="25"/>
      <c r="C221" s="25" t="s">
        <v>614</v>
      </c>
      <c r="D221" s="26" t="s">
        <v>615</v>
      </c>
      <c r="E221" s="27">
        <f>Source!AQ93</f>
        <v>14.4</v>
      </c>
      <c r="F221" s="28"/>
      <c r="G221" s="29" t="str">
        <f>Source!DI93</f>
        <v>*1,1</v>
      </c>
      <c r="H221" s="27">
        <f>Source!AV93</f>
        <v>1.0469999999999999</v>
      </c>
      <c r="I221" s="28">
        <f>Source!U93</f>
        <v>0.78249722759999996</v>
      </c>
      <c r="J221" s="27"/>
      <c r="K221" s="28"/>
      <c r="AB221" s="24">
        <f>I221</f>
        <v>0.78249722759999996</v>
      </c>
    </row>
    <row r="222" spans="1:35" ht="15" x14ac:dyDescent="0.25">
      <c r="C222" s="13" t="s">
        <v>616</v>
      </c>
      <c r="H222" s="43">
        <f>I214+I215+I217+I219+I220+SUM(I218:I218)</f>
        <v>609.77</v>
      </c>
      <c r="I222" s="43"/>
      <c r="J222" s="43">
        <f>K214+K215+K217+K219+K220+SUM(K218:K218)</f>
        <v>7878.22</v>
      </c>
      <c r="K222" s="43"/>
      <c r="O222" s="24">
        <f>I214+I215+I217+I219+I220+SUM(I218:I218)</f>
        <v>609.77</v>
      </c>
      <c r="P222" s="24">
        <f>K214+K215+K217+K219+K220+SUM(K218:K218)</f>
        <v>7878.22</v>
      </c>
      <c r="X222">
        <f>IF(Source!BI93&lt;=1,I214+I215+I217+I219+I220-0, 0)</f>
        <v>90.240000000000009</v>
      </c>
      <c r="Y222">
        <f>IF(Source!BI93=2,I214+I215+I217+I219+I220-0, 0)</f>
        <v>0</v>
      </c>
      <c r="Z222">
        <f>IF(Source!BI93=3,I214+I215+I217+I219+I220-0, 0)</f>
        <v>0</v>
      </c>
      <c r="AA222">
        <f>IF(Source!BI93=4,I214+I215+I217+I219+I220,0)</f>
        <v>0</v>
      </c>
    </row>
    <row r="224" spans="1:35" ht="57.75" customHeight="1" x14ac:dyDescent="0.2">
      <c r="A224" s="19">
        <v>25</v>
      </c>
      <c r="B224" s="19" t="s">
        <v>639</v>
      </c>
      <c r="C224" s="19" t="s">
        <v>226</v>
      </c>
      <c r="D224" s="20" t="str">
        <f>Source!H95</f>
        <v>1000 м2 основания</v>
      </c>
      <c r="E224" s="18">
        <f>Source!I95</f>
        <v>1.8873000000000001E-2</v>
      </c>
      <c r="F224" s="22"/>
      <c r="G224" s="21"/>
      <c r="H224" s="18"/>
      <c r="I224" s="22"/>
      <c r="J224" s="18"/>
      <c r="K224" s="22"/>
      <c r="Q224">
        <f>ROUND((Source!BZ95/100)*ROUND((ROUND((Source!AF95*Source!AV95*Source!I95),2)),2), 2)</f>
        <v>89.2</v>
      </c>
      <c r="R224">
        <f>Source!X95</f>
        <v>5230.8</v>
      </c>
      <c r="S224">
        <f>ROUND((Source!CA95/100)*ROUND((ROUND((Source!AF95*Source!AV95*Source!I95),2)),2), 2)</f>
        <v>36.61</v>
      </c>
      <c r="T224">
        <f>Source!Y95</f>
        <v>2146.9699999999998</v>
      </c>
      <c r="U224">
        <f>ROUND((175/100)*ROUND((ROUND((Source!AE95*Source!AV95*Source!I95),2)),2), 2)</f>
        <v>6.21</v>
      </c>
      <c r="V224">
        <f>ROUND((0/100)*ROUND(ROUND((ROUND((Source!AE95*Source!AV95*Source!I95),2)*Source!BS95),2), 2), 2)</f>
        <v>0</v>
      </c>
      <c r="AI224">
        <v>0</v>
      </c>
    </row>
    <row r="225" spans="1:35" x14ac:dyDescent="0.2">
      <c r="C225" s="23" t="str">
        <f>"Объем: "&amp;Source!I95&amp;"=18,873/"&amp;"1000"</f>
        <v>Объем: 0,018873=18,873/1000</v>
      </c>
    </row>
    <row r="226" spans="1:35" ht="14.25" x14ac:dyDescent="0.2">
      <c r="A226" s="19"/>
      <c r="B226" s="19"/>
      <c r="C226" s="19" t="s">
        <v>610</v>
      </c>
      <c r="D226" s="20"/>
      <c r="E226" s="18"/>
      <c r="F226" s="22">
        <f>Source!AO95</f>
        <v>3062.49</v>
      </c>
      <c r="G226" s="21" t="str">
        <f>Source!DG95</f>
        <v>*1,1</v>
      </c>
      <c r="H226" s="18">
        <f>Source!AV95</f>
        <v>1.0469999999999999</v>
      </c>
      <c r="I226" s="22">
        <f>ROUND((ROUND((Source!AF95*Source!AV95*Source!I95),2)),2)</f>
        <v>66.569999999999993</v>
      </c>
      <c r="J226" s="18">
        <f>IF(Source!BA95&lt;&gt; 0, Source!BA95, 1)</f>
        <v>55.67</v>
      </c>
      <c r="K226" s="22">
        <f>Source!S95</f>
        <v>3705.95</v>
      </c>
      <c r="W226">
        <f>I226</f>
        <v>66.569999999999993</v>
      </c>
    </row>
    <row r="227" spans="1:35" ht="14.25" x14ac:dyDescent="0.2">
      <c r="A227" s="19"/>
      <c r="B227" s="19"/>
      <c r="C227" s="19" t="s">
        <v>620</v>
      </c>
      <c r="D227" s="20"/>
      <c r="E227" s="18"/>
      <c r="F227" s="22">
        <f>Source!AM95</f>
        <v>2006.03</v>
      </c>
      <c r="G227" s="21" t="str">
        <f>Source!DE95</f>
        <v>*1,1</v>
      </c>
      <c r="H227" s="18">
        <f>Source!AV95</f>
        <v>1.0469999999999999</v>
      </c>
      <c r="I227" s="22">
        <f>(ROUND((ROUND((((Source!ET95*1.1))*Source!AV95*Source!I95),2)),2)+ROUND((ROUND(((Source!AE95-((Source!EU95*1.1)))*Source!AV95*Source!I95),2)),2))</f>
        <v>43.6</v>
      </c>
      <c r="J227" s="18">
        <f>IF(Source!BB95&lt;&gt; 0, Source!BB95, 1)</f>
        <v>14.12</v>
      </c>
      <c r="K227" s="22">
        <f>Source!Q95</f>
        <v>615.63</v>
      </c>
    </row>
    <row r="228" spans="1:35" ht="14.25" x14ac:dyDescent="0.2">
      <c r="A228" s="19"/>
      <c r="B228" s="19"/>
      <c r="C228" s="19" t="s">
        <v>621</v>
      </c>
      <c r="D228" s="20"/>
      <c r="E228" s="18"/>
      <c r="F228" s="22">
        <f>Source!AN95</f>
        <v>163.47999999999999</v>
      </c>
      <c r="G228" s="21" t="str">
        <f>Source!DF95</f>
        <v>*1,1</v>
      </c>
      <c r="H228" s="18">
        <f>Source!AV95</f>
        <v>1.0469999999999999</v>
      </c>
      <c r="I228" s="30">
        <f>ROUND((ROUND((Source!AE95*Source!AV95*Source!I95),2)),2)</f>
        <v>3.55</v>
      </c>
      <c r="J228" s="18">
        <f>IF(Source!BS95&lt;&gt; 0, Source!BS95, 1)</f>
        <v>55.67</v>
      </c>
      <c r="K228" s="30">
        <f>Source!R95</f>
        <v>197.63</v>
      </c>
      <c r="W228">
        <f>I228</f>
        <v>3.55</v>
      </c>
    </row>
    <row r="229" spans="1:35" ht="14.25" x14ac:dyDescent="0.2">
      <c r="A229" s="19"/>
      <c r="B229" s="19"/>
      <c r="C229" s="19" t="s">
        <v>630</v>
      </c>
      <c r="D229" s="20"/>
      <c r="E229" s="18"/>
      <c r="F229" s="22">
        <f>Source!AL95</f>
        <v>6536.64</v>
      </c>
      <c r="G229" s="21" t="str">
        <f>Source!DD95</f>
        <v>*1</v>
      </c>
      <c r="H229" s="18">
        <f>Source!AW95</f>
        <v>1.002</v>
      </c>
      <c r="I229" s="22">
        <f>ROUND((ROUND((Source!AC95*Source!AW95*Source!I95),2)),2)</f>
        <v>123.61</v>
      </c>
      <c r="J229" s="18">
        <f>IF(Source!BC95&lt;&gt; 0, Source!BC95, 1)</f>
        <v>8.42</v>
      </c>
      <c r="K229" s="22">
        <f>Source!P95</f>
        <v>1040.8</v>
      </c>
    </row>
    <row r="230" spans="1:35" ht="61.5" customHeight="1" x14ac:dyDescent="0.2">
      <c r="A230" s="19" t="s">
        <v>229</v>
      </c>
      <c r="B230" s="19" t="s">
        <v>633</v>
      </c>
      <c r="C230" s="19" t="s">
        <v>142</v>
      </c>
      <c r="D230" s="20" t="str">
        <f>Source!H96</f>
        <v>м3</v>
      </c>
      <c r="E230" s="18">
        <f>Source!I96</f>
        <v>3.057426</v>
      </c>
      <c r="F230" s="22">
        <f>Source!AK96</f>
        <v>501.63</v>
      </c>
      <c r="G230" s="33" t="s">
        <v>3</v>
      </c>
      <c r="H230" s="18">
        <f>Source!AW96</f>
        <v>1.002</v>
      </c>
      <c r="I230" s="22">
        <f>ROUND((ROUND((Source!AC96*Source!AW96*Source!I96),2)),2)+(ROUND((ROUND(((Source!ET96)*Source!AV96*Source!I96),2)),2)+ROUND((ROUND(((Source!AE96-(Source!EU96))*Source!AV96*Source!I96),2)),2))+ROUND((ROUND((Source!AF96*Source!AV96*Source!I96),2)),2)</f>
        <v>1536.76</v>
      </c>
      <c r="J230" s="18">
        <f>IF(Source!BC96&lt;&gt; 0, Source!BC96, 1)</f>
        <v>12.66</v>
      </c>
      <c r="K230" s="22">
        <f>Source!O96</f>
        <v>19455.38</v>
      </c>
      <c r="Q230">
        <f>ROUND((Source!BZ96/100)*ROUND((ROUND((Source!AF96*Source!AV96*Source!I96),2)),2), 2)</f>
        <v>0</v>
      </c>
      <c r="R230">
        <f>Source!X96</f>
        <v>0</v>
      </c>
      <c r="S230">
        <f>ROUND((Source!CA96/100)*ROUND((ROUND((Source!AF96*Source!AV96*Source!I96),2)),2), 2)</f>
        <v>0</v>
      </c>
      <c r="T230">
        <f>Source!Y96</f>
        <v>0</v>
      </c>
      <c r="U230">
        <f>ROUND((175/100)*ROUND((ROUND((Source!AE96*Source!AV96*Source!I96),2)),2), 2)</f>
        <v>0</v>
      </c>
      <c r="V230">
        <f>ROUND((0/100)*ROUND(ROUND((ROUND((Source!AE96*Source!AV96*Source!I96),2)*Source!BS96),2), 2), 2)</f>
        <v>0</v>
      </c>
      <c r="X230">
        <f>IF(Source!BI96&lt;=1,I230, 0)</f>
        <v>1536.76</v>
      </c>
      <c r="Y230">
        <f>IF(Source!BI96=2,I230, 0)</f>
        <v>0</v>
      </c>
      <c r="Z230">
        <f>IF(Source!BI96=3,I230, 0)</f>
        <v>0</v>
      </c>
      <c r="AA230">
        <f>IF(Source!BI96=4,I230, 0)</f>
        <v>0</v>
      </c>
      <c r="AI230">
        <v>3</v>
      </c>
    </row>
    <row r="231" spans="1:35" ht="14.25" x14ac:dyDescent="0.2">
      <c r="A231" s="19"/>
      <c r="B231" s="19"/>
      <c r="C231" s="19" t="s">
        <v>611</v>
      </c>
      <c r="D231" s="20" t="s">
        <v>612</v>
      </c>
      <c r="E231" s="18">
        <f>Source!BZ95</f>
        <v>134</v>
      </c>
      <c r="F231" s="22"/>
      <c r="G231" s="21"/>
      <c r="H231" s="18"/>
      <c r="I231" s="22">
        <f>SUM(Q224:Q230)</f>
        <v>89.2</v>
      </c>
      <c r="J231" s="18">
        <f>Source!AT95</f>
        <v>134</v>
      </c>
      <c r="K231" s="22">
        <f>SUM(R224:R230)</f>
        <v>5230.8</v>
      </c>
    </row>
    <row r="232" spans="1:35" ht="14.25" x14ac:dyDescent="0.2">
      <c r="A232" s="19"/>
      <c r="B232" s="19"/>
      <c r="C232" s="19" t="s">
        <v>613</v>
      </c>
      <c r="D232" s="20" t="s">
        <v>612</v>
      </c>
      <c r="E232" s="18">
        <f>Source!CA95</f>
        <v>55</v>
      </c>
      <c r="F232" s="22"/>
      <c r="G232" s="21"/>
      <c r="H232" s="18"/>
      <c r="I232" s="22">
        <f>SUM(S224:S231)</f>
        <v>36.61</v>
      </c>
      <c r="J232" s="18">
        <f>Source!AU95</f>
        <v>55</v>
      </c>
      <c r="K232" s="22">
        <f>SUM(T224:T231)</f>
        <v>2146.9699999999998</v>
      </c>
    </row>
    <row r="233" spans="1:35" ht="14.25" x14ac:dyDescent="0.2">
      <c r="A233" s="25"/>
      <c r="B233" s="25"/>
      <c r="C233" s="25" t="s">
        <v>614</v>
      </c>
      <c r="D233" s="26" t="s">
        <v>615</v>
      </c>
      <c r="E233" s="27">
        <f>Source!AQ95</f>
        <v>267</v>
      </c>
      <c r="F233" s="28"/>
      <c r="G233" s="29" t="str">
        <f>Source!DI95</f>
        <v>*1,1</v>
      </c>
      <c r="H233" s="27">
        <f>Source!AV95</f>
        <v>1.0469999999999999</v>
      </c>
      <c r="I233" s="28">
        <f>Source!U95</f>
        <v>5.8035211047000015</v>
      </c>
      <c r="J233" s="27"/>
      <c r="K233" s="28"/>
      <c r="AB233" s="24">
        <f>I233</f>
        <v>5.8035211047000015</v>
      </c>
    </row>
    <row r="234" spans="1:35" ht="15" x14ac:dyDescent="0.25">
      <c r="C234" s="13" t="s">
        <v>616</v>
      </c>
      <c r="H234" s="43">
        <f>I226+I227+I229+I231+I232+SUM(I230:I230)</f>
        <v>1896.35</v>
      </c>
      <c r="I234" s="43"/>
      <c r="J234" s="43">
        <f>K226+K227+K229+K231+K232+SUM(K230:K230)</f>
        <v>32195.53</v>
      </c>
      <c r="K234" s="43"/>
      <c r="O234" s="24">
        <f>I226+I227+I229+I231+I232+SUM(I230:I230)</f>
        <v>1896.35</v>
      </c>
      <c r="P234" s="24">
        <f>K226+K227+K229+K231+K232+SUM(K230:K230)</f>
        <v>32195.53</v>
      </c>
      <c r="X234">
        <f>IF(Source!BI95&lt;=1,I226+I227+I229+I231+I232-0, 0)</f>
        <v>359.59</v>
      </c>
      <c r="Y234">
        <f>IF(Source!BI95=2,I226+I227+I229+I231+I232-0, 0)</f>
        <v>0</v>
      </c>
      <c r="Z234">
        <f>IF(Source!BI95=3,I226+I227+I229+I231+I232-0, 0)</f>
        <v>0</v>
      </c>
      <c r="AA234">
        <f>IF(Source!BI95=4,I226+I227+I229+I231+I232,0)</f>
        <v>0</v>
      </c>
    </row>
    <row r="236" spans="1:35" ht="60" customHeight="1" x14ac:dyDescent="0.2">
      <c r="A236" s="19">
        <v>26</v>
      </c>
      <c r="B236" s="19" t="s">
        <v>640</v>
      </c>
      <c r="C236" s="19" t="s">
        <v>232</v>
      </c>
      <c r="D236" s="20" t="str">
        <f>Source!H97</f>
        <v>1000 м2 основания</v>
      </c>
      <c r="E236" s="18">
        <f>Source!I97</f>
        <v>-1.8873000000000001E-2</v>
      </c>
      <c r="F236" s="22"/>
      <c r="G236" s="21"/>
      <c r="H236" s="18"/>
      <c r="I236" s="22"/>
      <c r="J236" s="18"/>
      <c r="K236" s="22"/>
      <c r="Q236">
        <f>ROUND((Source!BZ97/100)*ROUND((ROUND((Source!AF97*Source!AV97*Source!I97),2)),2), 2)</f>
        <v>-10.36</v>
      </c>
      <c r="R236">
        <f>Source!X97</f>
        <v>-576.64</v>
      </c>
      <c r="S236">
        <f>ROUND((Source!CA97/100)*ROUND((ROUND((Source!AF97*Source!AV97*Source!I97),2)),2), 2)</f>
        <v>-4.25</v>
      </c>
      <c r="T236">
        <f>Source!Y97</f>
        <v>-236.68</v>
      </c>
      <c r="U236">
        <f>ROUND((175/100)*ROUND((ROUND((Source!AE97*Source!AV97*Source!I97),2)),2), 2)</f>
        <v>0</v>
      </c>
      <c r="V236">
        <f>ROUND((0/100)*ROUND(ROUND((ROUND((Source!AE97*Source!AV97*Source!I97),2)*Source!BS97),2), 2), 2)</f>
        <v>0</v>
      </c>
      <c r="AI236">
        <v>0</v>
      </c>
    </row>
    <row r="237" spans="1:35" x14ac:dyDescent="0.2">
      <c r="C237" s="23" t="str">
        <f>"Объем: "&amp;Source!I97&amp;"=-"&amp;"18,873/"&amp;"1000"</f>
        <v>Объем: -0,018873=-18,873/1000</v>
      </c>
    </row>
    <row r="238" spans="1:35" ht="14.25" x14ac:dyDescent="0.2">
      <c r="A238" s="19"/>
      <c r="B238" s="19"/>
      <c r="C238" s="19" t="s">
        <v>610</v>
      </c>
      <c r="D238" s="20"/>
      <c r="E238" s="18"/>
      <c r="F238" s="22">
        <f>Source!AO97</f>
        <v>59.3</v>
      </c>
      <c r="G238" s="21" t="str">
        <f>Source!DG97</f>
        <v>*1,1*6</v>
      </c>
      <c r="H238" s="18">
        <f>Source!AV97</f>
        <v>1.0469999999999999</v>
      </c>
      <c r="I238" s="22">
        <f>ROUND((ROUND((Source!AF97*Source!AV97*Source!I97),2)),2)</f>
        <v>-7.73</v>
      </c>
      <c r="J238" s="18">
        <f>IF(Source!BA97&lt;&gt; 0, Source!BA97, 1)</f>
        <v>55.67</v>
      </c>
      <c r="K238" s="22">
        <f>Source!S97</f>
        <v>-430.33</v>
      </c>
      <c r="W238">
        <f>I238</f>
        <v>-7.73</v>
      </c>
    </row>
    <row r="239" spans="1:35" ht="14.25" x14ac:dyDescent="0.2">
      <c r="A239" s="19"/>
      <c r="B239" s="19"/>
      <c r="C239" s="19" t="s">
        <v>630</v>
      </c>
      <c r="D239" s="20"/>
      <c r="E239" s="18"/>
      <c r="F239" s="22">
        <f>Source!AL97</f>
        <v>58.5</v>
      </c>
      <c r="G239" s="21" t="str">
        <f>Source!DD97</f>
        <v>*1</v>
      </c>
      <c r="H239" s="18">
        <f>Source!AW97</f>
        <v>1.002</v>
      </c>
      <c r="I239" s="22">
        <f>ROUND((ROUND((Source!AC97*Source!AW97*Source!I97),2)),2)</f>
        <v>-1.1100000000000001</v>
      </c>
      <c r="J239" s="18">
        <f>IF(Source!BC97&lt;&gt; 0, Source!BC97, 1)</f>
        <v>3.65</v>
      </c>
      <c r="K239" s="22">
        <f>Source!P97</f>
        <v>-4.05</v>
      </c>
    </row>
    <row r="240" spans="1:35" ht="61.5" customHeight="1" x14ac:dyDescent="0.2">
      <c r="A240" s="19" t="s">
        <v>235</v>
      </c>
      <c r="B240" s="19" t="s">
        <v>633</v>
      </c>
      <c r="C240" s="19" t="s">
        <v>142</v>
      </c>
      <c r="D240" s="20" t="str">
        <f>Source!H98</f>
        <v>м3</v>
      </c>
      <c r="E240" s="18">
        <f>Source!I98</f>
        <v>-1.1550279999999999</v>
      </c>
      <c r="F240" s="22">
        <f>Source!AK98</f>
        <v>501.63</v>
      </c>
      <c r="G240" s="33" t="s">
        <v>641</v>
      </c>
      <c r="H240" s="18">
        <f>Source!AW98</f>
        <v>1.002</v>
      </c>
      <c r="I240" s="22">
        <f>ROUND((ROUND((Source!AC98*Source!AW98*Source!I98),2)),2)+(ROUND((ROUND(((Source!ET98)*Source!AV98*Source!I98),2)),2)+ROUND((ROUND(((Source!AE98-(Source!EU98))*Source!AV98*Source!I98),2)),2))+ROUND((ROUND((Source!AF98*Source!AV98*Source!I98),2)),2)</f>
        <v>-580.55999999999995</v>
      </c>
      <c r="J240" s="18">
        <f>IF(Source!BC98&lt;&gt; 0, Source!BC98, 1)</f>
        <v>12.66</v>
      </c>
      <c r="K240" s="22">
        <f>Source!O98</f>
        <v>-7349.89</v>
      </c>
      <c r="Q240">
        <f>ROUND((Source!BZ98/100)*ROUND((ROUND((Source!AF98*Source!AV98*Source!I98),2)),2), 2)</f>
        <v>0</v>
      </c>
      <c r="R240">
        <f>Source!X98</f>
        <v>0</v>
      </c>
      <c r="S240">
        <f>ROUND((Source!CA98/100)*ROUND((ROUND((Source!AF98*Source!AV98*Source!I98),2)),2), 2)</f>
        <v>0</v>
      </c>
      <c r="T240">
        <f>Source!Y98</f>
        <v>0</v>
      </c>
      <c r="U240">
        <f>ROUND((175/100)*ROUND((ROUND((Source!AE98*Source!AV98*Source!I98),2)),2), 2)</f>
        <v>0</v>
      </c>
      <c r="V240">
        <f>ROUND((0/100)*ROUND(ROUND((ROUND((Source!AE98*Source!AV98*Source!I98),2)*Source!BS98),2), 2), 2)</f>
        <v>0</v>
      </c>
      <c r="X240">
        <f>IF(Source!BI98&lt;=1,I240, 0)</f>
        <v>-580.55999999999995</v>
      </c>
      <c r="Y240">
        <f>IF(Source!BI98=2,I240, 0)</f>
        <v>0</v>
      </c>
      <c r="Z240">
        <f>IF(Source!BI98=3,I240, 0)</f>
        <v>0</v>
      </c>
      <c r="AA240">
        <f>IF(Source!BI98=4,I240, 0)</f>
        <v>0</v>
      </c>
      <c r="AI240">
        <v>3</v>
      </c>
    </row>
    <row r="241" spans="1:35" ht="14.25" x14ac:dyDescent="0.2">
      <c r="A241" s="19"/>
      <c r="B241" s="19"/>
      <c r="C241" s="19" t="s">
        <v>611</v>
      </c>
      <c r="D241" s="20" t="s">
        <v>612</v>
      </c>
      <c r="E241" s="18">
        <f>Source!BZ97</f>
        <v>134</v>
      </c>
      <c r="F241" s="22"/>
      <c r="G241" s="21"/>
      <c r="H241" s="18"/>
      <c r="I241" s="22">
        <f>SUM(Q236:Q240)</f>
        <v>-10.36</v>
      </c>
      <c r="J241" s="18">
        <f>Source!AT97</f>
        <v>134</v>
      </c>
      <c r="K241" s="22">
        <f>SUM(R236:R240)</f>
        <v>-576.64</v>
      </c>
    </row>
    <row r="242" spans="1:35" ht="14.25" x14ac:dyDescent="0.2">
      <c r="A242" s="19"/>
      <c r="B242" s="19"/>
      <c r="C242" s="19" t="s">
        <v>613</v>
      </c>
      <c r="D242" s="20" t="s">
        <v>612</v>
      </c>
      <c r="E242" s="18">
        <f>Source!CA97</f>
        <v>55</v>
      </c>
      <c r="F242" s="22"/>
      <c r="G242" s="21"/>
      <c r="H242" s="18"/>
      <c r="I242" s="22">
        <f>SUM(S236:S241)</f>
        <v>-4.25</v>
      </c>
      <c r="J242" s="18">
        <f>Source!AU97</f>
        <v>55</v>
      </c>
      <c r="K242" s="22">
        <f>SUM(T236:T241)</f>
        <v>-236.68</v>
      </c>
    </row>
    <row r="243" spans="1:35" ht="14.25" x14ac:dyDescent="0.2">
      <c r="A243" s="25"/>
      <c r="B243" s="25"/>
      <c r="C243" s="25" t="s">
        <v>614</v>
      </c>
      <c r="D243" s="26" t="s">
        <v>615</v>
      </c>
      <c r="E243" s="27">
        <f>Source!AQ97</f>
        <v>5.17</v>
      </c>
      <c r="F243" s="28"/>
      <c r="G243" s="29" t="str">
        <f>Source!DI97</f>
        <v>*1,1*6</v>
      </c>
      <c r="H243" s="27">
        <f>Source!AV97</f>
        <v>1.0469999999999999</v>
      </c>
      <c r="I243" s="28">
        <f>Source!U97</f>
        <v>-0.67425177778199996</v>
      </c>
      <c r="J243" s="27"/>
      <c r="K243" s="28"/>
      <c r="AB243" s="24">
        <f>I243</f>
        <v>-0.67425177778199996</v>
      </c>
    </row>
    <row r="244" spans="1:35" ht="15" x14ac:dyDescent="0.25">
      <c r="C244" s="13" t="s">
        <v>616</v>
      </c>
      <c r="H244" s="43">
        <f>I238+I239+I241+I242+SUM(I240:I240)</f>
        <v>-604.01</v>
      </c>
      <c r="I244" s="43"/>
      <c r="J244" s="43">
        <f>K238+K239+K241+K242+SUM(K240:K240)</f>
        <v>-8597.59</v>
      </c>
      <c r="K244" s="43"/>
      <c r="O244" s="24">
        <f>I238+I239+I241+I242+SUM(I240:I240)</f>
        <v>-604.01</v>
      </c>
      <c r="P244" s="24">
        <f>K238+K239+K241+K242+SUM(K240:K240)</f>
        <v>-8597.59</v>
      </c>
      <c r="X244">
        <f>IF(Source!BI97&lt;=1,I238+I239+I241+I242-0, 0)</f>
        <v>-23.45</v>
      </c>
      <c r="Y244">
        <f>IF(Source!BI97=2,I238+I239+I241+I242-0, 0)</f>
        <v>0</v>
      </c>
      <c r="Z244">
        <f>IF(Source!BI97=3,I238+I239+I241+I242-0, 0)</f>
        <v>0</v>
      </c>
      <c r="AA244">
        <f>IF(Source!BI97=4,I238+I239+I241+I242,0)</f>
        <v>0</v>
      </c>
    </row>
    <row r="246" spans="1:35" ht="71.25" x14ac:dyDescent="0.2">
      <c r="A246" s="19">
        <v>27</v>
      </c>
      <c r="B246" s="19" t="s">
        <v>642</v>
      </c>
      <c r="C246" s="19" t="s">
        <v>239</v>
      </c>
      <c r="D246" s="20" t="str">
        <f>Source!H99</f>
        <v>100 м2 покрытия</v>
      </c>
      <c r="E246" s="18">
        <f>Source!I99</f>
        <v>0.18873000000000001</v>
      </c>
      <c r="F246" s="22"/>
      <c r="G246" s="21"/>
      <c r="H246" s="18"/>
      <c r="I246" s="22"/>
      <c r="J246" s="18"/>
      <c r="K246" s="22"/>
      <c r="Q246">
        <f>ROUND((Source!BZ99/100)*ROUND((ROUND((Source!AF99*Source!AV99*Source!I99),2)),2), 2)</f>
        <v>25.54</v>
      </c>
      <c r="R246">
        <f>Source!X99</f>
        <v>1557.66</v>
      </c>
      <c r="S246">
        <f>ROUND((Source!CA99/100)*ROUND((ROUND((Source!AF99*Source!AV99*Source!I99),2)),2), 2)</f>
        <v>9.61</v>
      </c>
      <c r="T246">
        <f>Source!Y99</f>
        <v>585.91</v>
      </c>
      <c r="U246">
        <f>ROUND((175/100)*ROUND((ROUND((Source!AE99*Source!AV99*Source!I99),2)),2), 2)</f>
        <v>3.92</v>
      </c>
      <c r="V246">
        <f>ROUND((0/100)*ROUND(ROUND((ROUND((Source!AE99*Source!AV99*Source!I99),2)*Source!BS99),2), 2), 2)</f>
        <v>0</v>
      </c>
      <c r="AI246">
        <v>0</v>
      </c>
    </row>
    <row r="247" spans="1:35" x14ac:dyDescent="0.2">
      <c r="C247" s="23" t="str">
        <f>"Объем: "&amp;Source!I99&amp;"=18,873/"&amp;"100"</f>
        <v>Объем: 0,18873=18,873/100</v>
      </c>
    </row>
    <row r="248" spans="1:35" ht="14.25" x14ac:dyDescent="0.2">
      <c r="A248" s="19"/>
      <c r="B248" s="19"/>
      <c r="C248" s="19" t="s">
        <v>610</v>
      </c>
      <c r="D248" s="20"/>
      <c r="E248" s="18"/>
      <c r="F248" s="22">
        <f>Source!AO99</f>
        <v>107.79</v>
      </c>
      <c r="G248" s="21" t="str">
        <f>Source!DG99</f>
        <v>*1,1</v>
      </c>
      <c r="H248" s="18">
        <f>Source!AV99</f>
        <v>1.0469999999999999</v>
      </c>
      <c r="I248" s="22">
        <f>ROUND((ROUND((Source!AF99*Source!AV99*Source!I99),2)),2)</f>
        <v>23.43</v>
      </c>
      <c r="J248" s="18">
        <f>IF(Source!BA99&lt;&gt; 0, Source!BA99, 1)</f>
        <v>55.67</v>
      </c>
      <c r="K248" s="22">
        <f>Source!S99</f>
        <v>1304.3499999999999</v>
      </c>
      <c r="W248">
        <f>I248</f>
        <v>23.43</v>
      </c>
    </row>
    <row r="249" spans="1:35" ht="14.25" x14ac:dyDescent="0.2">
      <c r="A249" s="19"/>
      <c r="B249" s="19"/>
      <c r="C249" s="19" t="s">
        <v>620</v>
      </c>
      <c r="D249" s="20"/>
      <c r="E249" s="18"/>
      <c r="F249" s="22">
        <f>Source!AM99</f>
        <v>116.31</v>
      </c>
      <c r="G249" s="21" t="str">
        <f>Source!DE99</f>
        <v>*1,1</v>
      </c>
      <c r="H249" s="18">
        <f>Source!AV99</f>
        <v>1.0469999999999999</v>
      </c>
      <c r="I249" s="22">
        <f>(ROUND((ROUND((((Source!ET99*1.1))*Source!AV99*Source!I99),2)),2)+ROUND((ROUND(((Source!AE99-((Source!EU99*1.1)))*Source!AV99*Source!I99),2)),2))</f>
        <v>25.28</v>
      </c>
      <c r="J249" s="18">
        <f>IF(Source!BB99&lt;&gt; 0, Source!BB99, 1)</f>
        <v>14.54</v>
      </c>
      <c r="K249" s="22">
        <f>Source!Q99</f>
        <v>367.57</v>
      </c>
    </row>
    <row r="250" spans="1:35" ht="14.25" x14ac:dyDescent="0.2">
      <c r="A250" s="19"/>
      <c r="B250" s="19"/>
      <c r="C250" s="19" t="s">
        <v>621</v>
      </c>
      <c r="D250" s="20"/>
      <c r="E250" s="18"/>
      <c r="F250" s="22">
        <f>Source!AN99</f>
        <v>10.32</v>
      </c>
      <c r="G250" s="21" t="str">
        <f>Source!DF99</f>
        <v>*1,1</v>
      </c>
      <c r="H250" s="18">
        <f>Source!AV99</f>
        <v>1.0469999999999999</v>
      </c>
      <c r="I250" s="30">
        <f>ROUND((ROUND((Source!AE99*Source!AV99*Source!I99),2)),2)</f>
        <v>2.2400000000000002</v>
      </c>
      <c r="J250" s="18">
        <f>IF(Source!BS99&lt;&gt; 0, Source!BS99, 1)</f>
        <v>55.67</v>
      </c>
      <c r="K250" s="30">
        <f>Source!R99</f>
        <v>124.7</v>
      </c>
      <c r="W250">
        <f>I250</f>
        <v>2.2400000000000002</v>
      </c>
    </row>
    <row r="251" spans="1:35" ht="14.25" x14ac:dyDescent="0.2">
      <c r="A251" s="19"/>
      <c r="B251" s="19"/>
      <c r="C251" s="19" t="s">
        <v>630</v>
      </c>
      <c r="D251" s="20"/>
      <c r="E251" s="18"/>
      <c r="F251" s="22">
        <f>Source!AL99</f>
        <v>209.57</v>
      </c>
      <c r="G251" s="21" t="str">
        <f>Source!DD99</f>
        <v>*1</v>
      </c>
      <c r="H251" s="18">
        <f>Source!AW99</f>
        <v>1</v>
      </c>
      <c r="I251" s="22">
        <f>ROUND((ROUND((Source!AC99*Source!AW99*Source!I99),2)),2)</f>
        <v>39.549999999999997</v>
      </c>
      <c r="J251" s="18">
        <f>IF(Source!BC99&lt;&gt; 0, Source!BC99, 1)</f>
        <v>12.61</v>
      </c>
      <c r="K251" s="22">
        <f>Source!P99</f>
        <v>498.73</v>
      </c>
    </row>
    <row r="252" spans="1:35" ht="57.75" customHeight="1" x14ac:dyDescent="0.2">
      <c r="A252" s="19" t="s">
        <v>244</v>
      </c>
      <c r="B252" s="19" t="s">
        <v>643</v>
      </c>
      <c r="C252" s="19" t="s">
        <v>246</v>
      </c>
      <c r="D252" s="20" t="str">
        <f>Source!H100</f>
        <v>т</v>
      </c>
      <c r="E252" s="18">
        <f>Source!I100</f>
        <v>2.691875</v>
      </c>
      <c r="F252" s="22">
        <f>Source!AK100</f>
        <v>291.29000000000002</v>
      </c>
      <c r="G252" s="33" t="s">
        <v>644</v>
      </c>
      <c r="H252" s="18">
        <f>Source!AW100</f>
        <v>1</v>
      </c>
      <c r="I252" s="22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784.12</v>
      </c>
      <c r="J252" s="18">
        <f>IF(Source!BC100&lt;&gt; 0, Source!BC100, 1)</f>
        <v>14.63</v>
      </c>
      <c r="K252" s="22">
        <f>Source!O100</f>
        <v>11471.68</v>
      </c>
      <c r="Q252">
        <f>ROUND((Source!BZ100/100)*ROUND((ROUND((Source!AF100*Source!AV100*Source!I100),2)),2), 2)</f>
        <v>0</v>
      </c>
      <c r="R252">
        <f>Source!X100</f>
        <v>0</v>
      </c>
      <c r="S252">
        <f>ROUND((Source!CA100/100)*ROUND((ROUND((Source!AF100*Source!AV100*Source!I100),2)),2), 2)</f>
        <v>0</v>
      </c>
      <c r="T252">
        <f>Source!Y100</f>
        <v>0</v>
      </c>
      <c r="U252">
        <f>ROUND((175/100)*ROUND((ROUND((Source!AE100*Source!AV100*Source!I100),2)),2), 2)</f>
        <v>0</v>
      </c>
      <c r="V252">
        <f>ROUND((0/100)*ROUND(ROUND((ROUND((Source!AE100*Source!AV100*Source!I100),2)*Source!BS100),2), 2), 2)</f>
        <v>0</v>
      </c>
      <c r="X252">
        <f>IF(Source!BI100&lt;=1,I252, 0)</f>
        <v>784.12</v>
      </c>
      <c r="Y252">
        <f>IF(Source!BI100=2,I252, 0)</f>
        <v>0</v>
      </c>
      <c r="Z252">
        <f>IF(Source!BI100=3,I252, 0)</f>
        <v>0</v>
      </c>
      <c r="AA252">
        <f>IF(Source!BI100=4,I252, 0)</f>
        <v>0</v>
      </c>
      <c r="AI252">
        <v>3</v>
      </c>
    </row>
    <row r="253" spans="1:35" ht="14.25" x14ac:dyDescent="0.2">
      <c r="A253" s="19"/>
      <c r="B253" s="19"/>
      <c r="C253" s="19" t="s">
        <v>611</v>
      </c>
      <c r="D253" s="20" t="s">
        <v>612</v>
      </c>
      <c r="E253" s="18">
        <f>Source!BZ99</f>
        <v>109</v>
      </c>
      <c r="F253" s="22"/>
      <c r="G253" s="21"/>
      <c r="H253" s="18"/>
      <c r="I253" s="22">
        <f>SUM(Q246:Q252)</f>
        <v>25.54</v>
      </c>
      <c r="J253" s="18">
        <f>Source!AT99</f>
        <v>109</v>
      </c>
      <c r="K253" s="22">
        <f>SUM(R246:R252)</f>
        <v>1557.66</v>
      </c>
    </row>
    <row r="254" spans="1:35" ht="14.25" x14ac:dyDescent="0.2">
      <c r="A254" s="19"/>
      <c r="B254" s="19"/>
      <c r="C254" s="19" t="s">
        <v>613</v>
      </c>
      <c r="D254" s="20" t="s">
        <v>612</v>
      </c>
      <c r="E254" s="18">
        <f>Source!CA99</f>
        <v>41</v>
      </c>
      <c r="F254" s="22"/>
      <c r="G254" s="21"/>
      <c r="H254" s="18"/>
      <c r="I254" s="22">
        <f>SUM(S246:S253)</f>
        <v>9.61</v>
      </c>
      <c r="J254" s="18">
        <f>Source!AU99</f>
        <v>41</v>
      </c>
      <c r="K254" s="22">
        <f>SUM(T246:T253)</f>
        <v>585.91</v>
      </c>
    </row>
    <row r="255" spans="1:35" ht="14.25" x14ac:dyDescent="0.2">
      <c r="A255" s="25"/>
      <c r="B255" s="25"/>
      <c r="C255" s="25" t="s">
        <v>614</v>
      </c>
      <c r="D255" s="26" t="s">
        <v>615</v>
      </c>
      <c r="E255" s="27">
        <f>Source!AQ99</f>
        <v>8.9600000000000009</v>
      </c>
      <c r="F255" s="28"/>
      <c r="G255" s="29" t="str">
        <f>Source!DI99</f>
        <v>*1,1</v>
      </c>
      <c r="H255" s="27">
        <f>Source!AV99</f>
        <v>1.0469999999999999</v>
      </c>
      <c r="I255" s="28">
        <f>Source!U99</f>
        <v>1.9475486553600003</v>
      </c>
      <c r="J255" s="27"/>
      <c r="K255" s="28"/>
      <c r="AB255" s="24">
        <f>I255</f>
        <v>1.9475486553600003</v>
      </c>
    </row>
    <row r="256" spans="1:35" ht="15" x14ac:dyDescent="0.25">
      <c r="C256" s="13" t="s">
        <v>616</v>
      </c>
      <c r="H256" s="43">
        <f>I248+I249+I251+I253+I254+SUM(I252:I252)</f>
        <v>907.53</v>
      </c>
      <c r="I256" s="43"/>
      <c r="J256" s="43">
        <f>K248+K249+K251+K253+K254+SUM(K252:K252)</f>
        <v>15785.9</v>
      </c>
      <c r="K256" s="43"/>
      <c r="O256" s="24">
        <f>I248+I249+I251+I253+I254+SUM(I252:I252)</f>
        <v>907.53</v>
      </c>
      <c r="P256" s="24">
        <f>K248+K249+K251+K253+K254+SUM(K252:K252)</f>
        <v>15785.9</v>
      </c>
      <c r="X256">
        <f>IF(Source!BI99&lt;=1,I248+I249+I251+I253+I254-0, 0)</f>
        <v>123.40999999999998</v>
      </c>
      <c r="Y256">
        <f>IF(Source!BI99=2,I248+I249+I251+I253+I254-0, 0)</f>
        <v>0</v>
      </c>
      <c r="Z256">
        <f>IF(Source!BI99=3,I248+I249+I251+I253+I254-0, 0)</f>
        <v>0</v>
      </c>
      <c r="AA256">
        <f>IF(Source!BI99=4,I248+I249+I251+I253+I254,0)</f>
        <v>0</v>
      </c>
    </row>
    <row r="258" spans="1:35" ht="61.5" customHeight="1" x14ac:dyDescent="0.2">
      <c r="A258" s="19">
        <v>28</v>
      </c>
      <c r="B258" s="19" t="s">
        <v>645</v>
      </c>
      <c r="C258" s="19" t="s">
        <v>252</v>
      </c>
      <c r="D258" s="20" t="str">
        <f>Source!H101</f>
        <v>100 м2 покрытия</v>
      </c>
      <c r="E258" s="18">
        <f>Source!I101</f>
        <v>0.98640000000000005</v>
      </c>
      <c r="F258" s="22"/>
      <c r="G258" s="21"/>
      <c r="H258" s="18"/>
      <c r="I258" s="22"/>
      <c r="J258" s="18"/>
      <c r="K258" s="22"/>
      <c r="Q258">
        <f>ROUND((Source!BZ101/100)*ROUND((ROUND((Source!AF101*Source!AV101*Source!I101),2)),2), 2)</f>
        <v>133.47</v>
      </c>
      <c r="R258">
        <f>Source!X101</f>
        <v>8141.47</v>
      </c>
      <c r="S258">
        <f>ROUND((Source!CA101/100)*ROUND((ROUND((Source!AF101*Source!AV101*Source!I101),2)),2), 2)</f>
        <v>50.2</v>
      </c>
      <c r="T258">
        <f>Source!Y101</f>
        <v>3062.39</v>
      </c>
      <c r="U258">
        <f>ROUND((175/100)*ROUND((ROUND((Source!AE101*Source!AV101*Source!I101),2)),2), 2)</f>
        <v>20.51</v>
      </c>
      <c r="V258">
        <f>ROUND((0/100)*ROUND(ROUND((ROUND((Source!AE101*Source!AV101*Source!I101),2)*Source!BS101),2), 2), 2)</f>
        <v>0</v>
      </c>
      <c r="AI258">
        <v>0</v>
      </c>
    </row>
    <row r="259" spans="1:35" x14ac:dyDescent="0.2">
      <c r="C259" s="23" t="str">
        <f>"Объем: "&amp;Source!I101&amp;"=98,64/"&amp;"100"</f>
        <v>Объем: 0,9864=98,64/100</v>
      </c>
    </row>
    <row r="260" spans="1:35" ht="14.25" x14ac:dyDescent="0.2">
      <c r="A260" s="19"/>
      <c r="B260" s="19"/>
      <c r="C260" s="19" t="s">
        <v>610</v>
      </c>
      <c r="D260" s="20"/>
      <c r="E260" s="18"/>
      <c r="F260" s="22">
        <f>Source!AO101</f>
        <v>107.79</v>
      </c>
      <c r="G260" s="21" t="str">
        <f>Source!DG101</f>
        <v>*1,1</v>
      </c>
      <c r="H260" s="18">
        <f>Source!AV101</f>
        <v>1.0469999999999999</v>
      </c>
      <c r="I260" s="22">
        <f>ROUND((ROUND((Source!AF101*Source!AV101*Source!I101),2)),2)</f>
        <v>122.45</v>
      </c>
      <c r="J260" s="18">
        <f>IF(Source!BA101&lt;&gt; 0, Source!BA101, 1)</f>
        <v>55.67</v>
      </c>
      <c r="K260" s="22">
        <f>Source!S101</f>
        <v>6816.79</v>
      </c>
      <c r="W260">
        <f>I260</f>
        <v>122.45</v>
      </c>
    </row>
    <row r="261" spans="1:35" ht="14.25" x14ac:dyDescent="0.2">
      <c r="A261" s="19"/>
      <c r="B261" s="19"/>
      <c r="C261" s="19" t="s">
        <v>620</v>
      </c>
      <c r="D261" s="20"/>
      <c r="E261" s="18"/>
      <c r="F261" s="22">
        <f>Source!AM101</f>
        <v>116.31</v>
      </c>
      <c r="G261" s="21" t="str">
        <f>Source!DE101</f>
        <v>*1,1</v>
      </c>
      <c r="H261" s="18">
        <f>Source!AV101</f>
        <v>1.0469999999999999</v>
      </c>
      <c r="I261" s="22">
        <f>(ROUND((ROUND((((Source!ET101*1.1))*Source!AV101*Source!I101),2)),2)+ROUND((ROUND(((Source!AE101-((Source!EU101*1.1)))*Source!AV101*Source!I101),2)),2))</f>
        <v>132.13</v>
      </c>
      <c r="J261" s="18">
        <f>IF(Source!BB101&lt;&gt; 0, Source!BB101, 1)</f>
        <v>14.54</v>
      </c>
      <c r="K261" s="22">
        <f>Source!Q101</f>
        <v>1921.17</v>
      </c>
    </row>
    <row r="262" spans="1:35" ht="14.25" x14ac:dyDescent="0.2">
      <c r="A262" s="19"/>
      <c r="B262" s="19"/>
      <c r="C262" s="19" t="s">
        <v>621</v>
      </c>
      <c r="D262" s="20"/>
      <c r="E262" s="18"/>
      <c r="F262" s="22">
        <f>Source!AN101</f>
        <v>10.32</v>
      </c>
      <c r="G262" s="21" t="str">
        <f>Source!DF101</f>
        <v>*1,1</v>
      </c>
      <c r="H262" s="18">
        <f>Source!AV101</f>
        <v>1.0469999999999999</v>
      </c>
      <c r="I262" s="30">
        <f>ROUND((ROUND((Source!AE101*Source!AV101*Source!I101),2)),2)</f>
        <v>11.72</v>
      </c>
      <c r="J262" s="18">
        <f>IF(Source!BS101&lt;&gt; 0, Source!BS101, 1)</f>
        <v>55.67</v>
      </c>
      <c r="K262" s="30">
        <f>Source!R101</f>
        <v>652.45000000000005</v>
      </c>
      <c r="W262">
        <f>I262</f>
        <v>11.72</v>
      </c>
    </row>
    <row r="263" spans="1:35" ht="14.25" x14ac:dyDescent="0.2">
      <c r="A263" s="19"/>
      <c r="B263" s="19"/>
      <c r="C263" s="19" t="s">
        <v>630</v>
      </c>
      <c r="D263" s="20"/>
      <c r="E263" s="18"/>
      <c r="F263" s="22">
        <f>Source!AL101</f>
        <v>209.57</v>
      </c>
      <c r="G263" s="21" t="str">
        <f>Source!DD101</f>
        <v>*1</v>
      </c>
      <c r="H263" s="18">
        <f>Source!AW101</f>
        <v>1</v>
      </c>
      <c r="I263" s="22">
        <f>ROUND((ROUND((Source!AC101*Source!AW101*Source!I101),2)),2)</f>
        <v>206.72</v>
      </c>
      <c r="J263" s="18">
        <f>IF(Source!BC101&lt;&gt; 0, Source!BC101, 1)</f>
        <v>12.61</v>
      </c>
      <c r="K263" s="22">
        <f>Source!P101</f>
        <v>2606.7399999999998</v>
      </c>
    </row>
    <row r="264" spans="1:35" ht="32.25" customHeight="1" x14ac:dyDescent="0.2">
      <c r="A264" s="19" t="s">
        <v>254</v>
      </c>
      <c r="B264" s="19" t="str">
        <f>Source!F102</f>
        <v>1.3-3-7</v>
      </c>
      <c r="C264" s="19" t="s">
        <v>256</v>
      </c>
      <c r="D264" s="20" t="str">
        <f>Source!H102</f>
        <v>т</v>
      </c>
      <c r="E264" s="18">
        <f>Source!I102</f>
        <v>9.3881800000000002</v>
      </c>
      <c r="F264" s="22">
        <f>Source!AK102</f>
        <v>302.19</v>
      </c>
      <c r="G264" s="33" t="s">
        <v>644</v>
      </c>
      <c r="H264" s="18">
        <f>Source!AW102</f>
        <v>1</v>
      </c>
      <c r="I264" s="22">
        <f>ROUND((ROUND((Source!AC102*Source!AW102*Source!I102),2)),2)+(ROUND((ROUND(((Source!ET102)*Source!AV102*Source!I102),2)),2)+ROUND((ROUND(((Source!AE102-(Source!EU102))*Source!AV102*Source!I102),2)),2))+ROUND((ROUND((Source!AF102*Source!AV102*Source!I102),2)),2)</f>
        <v>2837.01</v>
      </c>
      <c r="J264" s="18">
        <f>IF(Source!BC102&lt;&gt; 0, Source!BC102, 1)</f>
        <v>14.55</v>
      </c>
      <c r="K264" s="22">
        <f>Source!O102</f>
        <v>41278.5</v>
      </c>
      <c r="Q264">
        <f>ROUND((Source!BZ102/100)*ROUND((ROUND((Source!AF102*Source!AV102*Source!I102),2)),2), 2)</f>
        <v>0</v>
      </c>
      <c r="R264">
        <f>Source!X102</f>
        <v>0</v>
      </c>
      <c r="S264">
        <f>ROUND((Source!CA102/100)*ROUND((ROUND((Source!AF102*Source!AV102*Source!I102),2)),2), 2)</f>
        <v>0</v>
      </c>
      <c r="T264">
        <f>Source!Y102</f>
        <v>0</v>
      </c>
      <c r="U264">
        <f>ROUND((175/100)*ROUND((ROUND((Source!AE102*Source!AV102*Source!I102),2)),2), 2)</f>
        <v>0</v>
      </c>
      <c r="V264">
        <f>ROUND((0/100)*ROUND(ROUND((ROUND((Source!AE102*Source!AV102*Source!I102),2)*Source!BS102),2), 2), 2)</f>
        <v>0</v>
      </c>
      <c r="X264">
        <f>IF(Source!BI102&lt;=1,I264, 0)</f>
        <v>2837.01</v>
      </c>
      <c r="Y264">
        <f>IF(Source!BI102=2,I264, 0)</f>
        <v>0</v>
      </c>
      <c r="Z264">
        <f>IF(Source!BI102=3,I264, 0)</f>
        <v>0</v>
      </c>
      <c r="AA264">
        <f>IF(Source!BI102=4,I264, 0)</f>
        <v>0</v>
      </c>
      <c r="AI264">
        <v>3</v>
      </c>
    </row>
    <row r="265" spans="1:35" ht="14.25" x14ac:dyDescent="0.2">
      <c r="A265" s="19"/>
      <c r="B265" s="19"/>
      <c r="C265" s="19" t="s">
        <v>611</v>
      </c>
      <c r="D265" s="20" t="s">
        <v>612</v>
      </c>
      <c r="E265" s="18">
        <f>Source!BZ101</f>
        <v>109</v>
      </c>
      <c r="F265" s="22"/>
      <c r="G265" s="21"/>
      <c r="H265" s="18"/>
      <c r="I265" s="22">
        <f>SUM(Q258:Q264)</f>
        <v>133.47</v>
      </c>
      <c r="J265" s="18">
        <f>Source!AT101</f>
        <v>109</v>
      </c>
      <c r="K265" s="22">
        <f>SUM(R258:R264)</f>
        <v>8141.47</v>
      </c>
    </row>
    <row r="266" spans="1:35" ht="14.25" x14ac:dyDescent="0.2">
      <c r="A266" s="19"/>
      <c r="B266" s="19"/>
      <c r="C266" s="19" t="s">
        <v>613</v>
      </c>
      <c r="D266" s="20" t="s">
        <v>612</v>
      </c>
      <c r="E266" s="18">
        <f>Source!CA101</f>
        <v>41</v>
      </c>
      <c r="F266" s="22"/>
      <c r="G266" s="21"/>
      <c r="H266" s="18"/>
      <c r="I266" s="22">
        <f>SUM(S258:S265)</f>
        <v>50.2</v>
      </c>
      <c r="J266" s="18">
        <f>Source!AU101</f>
        <v>41</v>
      </c>
      <c r="K266" s="22">
        <f>SUM(T258:T265)</f>
        <v>3062.39</v>
      </c>
    </row>
    <row r="267" spans="1:35" ht="14.25" x14ac:dyDescent="0.2">
      <c r="A267" s="25"/>
      <c r="B267" s="25"/>
      <c r="C267" s="25" t="s">
        <v>614</v>
      </c>
      <c r="D267" s="26" t="s">
        <v>615</v>
      </c>
      <c r="E267" s="27">
        <f>Source!AQ101</f>
        <v>8.9600000000000009</v>
      </c>
      <c r="F267" s="28"/>
      <c r="G267" s="29" t="str">
        <f>Source!DI101</f>
        <v>*1,1</v>
      </c>
      <c r="H267" s="27">
        <f>Source!AV101</f>
        <v>1.0469999999999999</v>
      </c>
      <c r="I267" s="28">
        <f>Source!U101</f>
        <v>10.178890444800002</v>
      </c>
      <c r="J267" s="27"/>
      <c r="K267" s="28"/>
      <c r="AB267" s="24">
        <f>I267</f>
        <v>10.178890444800002</v>
      </c>
    </row>
    <row r="268" spans="1:35" ht="15" x14ac:dyDescent="0.25">
      <c r="C268" s="13" t="s">
        <v>616</v>
      </c>
      <c r="H268" s="43">
        <f>I260+I261+I263+I265+I266+SUM(I264:I264)</f>
        <v>3481.9800000000005</v>
      </c>
      <c r="I268" s="43"/>
      <c r="J268" s="43">
        <f>K260+K261+K263+K265+K266+SUM(K264:K264)</f>
        <v>63827.06</v>
      </c>
      <c r="K268" s="43"/>
      <c r="O268" s="24">
        <f>I260+I261+I263+I265+I266+SUM(I264:I264)</f>
        <v>3481.9800000000005</v>
      </c>
      <c r="P268" s="24">
        <f>K260+K261+K263+K265+K266+SUM(K264:K264)</f>
        <v>63827.06</v>
      </c>
      <c r="X268">
        <f>IF(Source!BI101&lt;=1,I260+I261+I263+I265+I266-0, 0)</f>
        <v>644.97</v>
      </c>
      <c r="Y268">
        <f>IF(Source!BI101=2,I260+I261+I263+I265+I266-0, 0)</f>
        <v>0</v>
      </c>
      <c r="Z268">
        <f>IF(Source!BI101=3,I260+I261+I263+I265+I266-0, 0)</f>
        <v>0</v>
      </c>
      <c r="AA268">
        <f>IF(Source!BI101=4,I260+I261+I263+I265+I266,0)</f>
        <v>0</v>
      </c>
    </row>
    <row r="271" spans="1:35" ht="15" x14ac:dyDescent="0.25">
      <c r="B271" s="44" t="str">
        <f>Source!G103</f>
        <v>Восстановление отмостки</v>
      </c>
      <c r="C271" s="44"/>
      <c r="D271" s="44"/>
      <c r="E271" s="44"/>
      <c r="F271" s="44"/>
      <c r="G271" s="44"/>
      <c r="H271" s="44"/>
      <c r="I271" s="44"/>
      <c r="J271" s="44"/>
    </row>
    <row r="272" spans="1:35" ht="58.5" customHeight="1" x14ac:dyDescent="0.2">
      <c r="A272" s="19">
        <v>29</v>
      </c>
      <c r="B272" s="19" t="s">
        <v>636</v>
      </c>
      <c r="C272" s="19" t="s">
        <v>202</v>
      </c>
      <c r="D272" s="20" t="str">
        <f>Source!H104</f>
        <v>100 м3 конструкций</v>
      </c>
      <c r="E272" s="18">
        <f>Source!I104</f>
        <v>1.1900000000000001E-2</v>
      </c>
      <c r="F272" s="22"/>
      <c r="G272" s="21"/>
      <c r="H272" s="18"/>
      <c r="I272" s="22"/>
      <c r="J272" s="18"/>
      <c r="K272" s="22"/>
      <c r="Q272">
        <f>ROUND((Source!BZ104/100)*ROUND((ROUND((Source!AF104*Source!AV104*Source!I104),2)),2), 2)</f>
        <v>23.59</v>
      </c>
      <c r="R272">
        <f>Source!X104</f>
        <v>1704.07</v>
      </c>
      <c r="S272">
        <f>ROUND((Source!CA104/100)*ROUND((ROUND((Source!AF104*Source!AV104*Source!I104),2)),2), 2)</f>
        <v>12.49</v>
      </c>
      <c r="T272">
        <f>Source!Y104</f>
        <v>902.16</v>
      </c>
      <c r="U272">
        <f>ROUND((175/100)*ROUND((ROUND((Source!AE104*Source!AV104*Source!I104),2)),2), 2)</f>
        <v>12.04</v>
      </c>
      <c r="V272">
        <f>ROUND((0/100)*ROUND(ROUND((ROUND((Source!AE104*Source!AV104*Source!I104),2)*Source!BS104),2), 2), 2)</f>
        <v>0</v>
      </c>
      <c r="AI272">
        <v>0</v>
      </c>
    </row>
    <row r="273" spans="1:35" x14ac:dyDescent="0.2">
      <c r="C273" s="23" t="str">
        <f>"Объем: "&amp;Source!I104&amp;"=29,8*"&amp;"0,04/"&amp;"100"</f>
        <v>Объем: 0,0119=29,8*0,04/100</v>
      </c>
    </row>
    <row r="274" spans="1:35" ht="14.25" x14ac:dyDescent="0.2">
      <c r="A274" s="19"/>
      <c r="B274" s="19"/>
      <c r="C274" s="19" t="s">
        <v>610</v>
      </c>
      <c r="D274" s="20"/>
      <c r="E274" s="18"/>
      <c r="F274" s="22">
        <f>Source!AO104</f>
        <v>1687.95</v>
      </c>
      <c r="G274" s="21" t="str">
        <f>Source!DG104</f>
        <v>*1,1</v>
      </c>
      <c r="H274" s="18">
        <f>Source!AV104</f>
        <v>1.0469999999999999</v>
      </c>
      <c r="I274" s="22">
        <f>ROUND((ROUND((Source!AF104*Source!AV104*Source!I104),2)),2)</f>
        <v>23.13</v>
      </c>
      <c r="J274" s="18">
        <f>IF(Source!BA104&lt;&gt; 0, Source!BA104, 1)</f>
        <v>55.67</v>
      </c>
      <c r="K274" s="22">
        <f>Source!S104</f>
        <v>1287.6500000000001</v>
      </c>
      <c r="W274">
        <f>I274</f>
        <v>23.13</v>
      </c>
    </row>
    <row r="275" spans="1:35" ht="14.25" x14ac:dyDescent="0.2">
      <c r="A275" s="19"/>
      <c r="B275" s="19"/>
      <c r="C275" s="19" t="s">
        <v>620</v>
      </c>
      <c r="D275" s="20"/>
      <c r="E275" s="18"/>
      <c r="F275" s="22">
        <f>Source!AM104</f>
        <v>1936.06</v>
      </c>
      <c r="G275" s="21" t="str">
        <f>Source!DE104</f>
        <v>*1,1</v>
      </c>
      <c r="H275" s="18">
        <f>Source!AV104</f>
        <v>1.0469999999999999</v>
      </c>
      <c r="I275" s="22">
        <f>(ROUND((ROUND((((Source!ET104*1.1))*Source!AV104*Source!I104),2)),2)+ROUND((ROUND(((Source!AE104-((Source!EU104*1.1)))*Source!AV104*Source!I104),2)),2))</f>
        <v>26.53</v>
      </c>
      <c r="J275" s="18">
        <f>IF(Source!BB104&lt;&gt; 0, Source!BB104, 1)</f>
        <v>22.82</v>
      </c>
      <c r="K275" s="22">
        <f>Source!Q104</f>
        <v>605.41</v>
      </c>
    </row>
    <row r="276" spans="1:35" ht="14.25" x14ac:dyDescent="0.2">
      <c r="A276" s="19"/>
      <c r="B276" s="19"/>
      <c r="C276" s="19" t="s">
        <v>621</v>
      </c>
      <c r="D276" s="20"/>
      <c r="E276" s="18"/>
      <c r="F276" s="22">
        <f>Source!AN104</f>
        <v>502.11</v>
      </c>
      <c r="G276" s="21" t="str">
        <f>Source!DF104</f>
        <v>*1,1</v>
      </c>
      <c r="H276" s="18">
        <f>Source!AV104</f>
        <v>1.0469999999999999</v>
      </c>
      <c r="I276" s="30">
        <f>ROUND((ROUND((Source!AE104*Source!AV104*Source!I104),2)),2)</f>
        <v>6.88</v>
      </c>
      <c r="J276" s="18">
        <f>IF(Source!BS104&lt;&gt; 0, Source!BS104, 1)</f>
        <v>55.67</v>
      </c>
      <c r="K276" s="30">
        <f>Source!R104</f>
        <v>383.01</v>
      </c>
      <c r="W276">
        <f>I276</f>
        <v>6.88</v>
      </c>
    </row>
    <row r="277" spans="1:35" ht="14.25" x14ac:dyDescent="0.2">
      <c r="A277" s="19"/>
      <c r="B277" s="19"/>
      <c r="C277" s="19" t="s">
        <v>611</v>
      </c>
      <c r="D277" s="20" t="s">
        <v>612</v>
      </c>
      <c r="E277" s="18">
        <f>Source!BZ104</f>
        <v>102</v>
      </c>
      <c r="F277" s="22"/>
      <c r="G277" s="21"/>
      <c r="H277" s="18"/>
      <c r="I277" s="22">
        <f>SUM(Q272:Q276)</f>
        <v>23.59</v>
      </c>
      <c r="J277" s="18">
        <f>Source!AT104</f>
        <v>102</v>
      </c>
      <c r="K277" s="22">
        <f>SUM(R272:R276)</f>
        <v>1704.07</v>
      </c>
    </row>
    <row r="278" spans="1:35" ht="14.25" x14ac:dyDescent="0.2">
      <c r="A278" s="19"/>
      <c r="B278" s="19"/>
      <c r="C278" s="19" t="s">
        <v>613</v>
      </c>
      <c r="D278" s="20" t="s">
        <v>612</v>
      </c>
      <c r="E278" s="18">
        <f>Source!CA104</f>
        <v>54</v>
      </c>
      <c r="F278" s="22"/>
      <c r="G278" s="21"/>
      <c r="H278" s="18"/>
      <c r="I278" s="22">
        <f>SUM(S272:S277)</f>
        <v>12.49</v>
      </c>
      <c r="J278" s="18">
        <f>Source!AU104</f>
        <v>54</v>
      </c>
      <c r="K278" s="22">
        <f>SUM(T272:T277)</f>
        <v>902.16</v>
      </c>
    </row>
    <row r="279" spans="1:35" ht="14.25" x14ac:dyDescent="0.2">
      <c r="A279" s="25"/>
      <c r="B279" s="25"/>
      <c r="C279" s="25" t="s">
        <v>614</v>
      </c>
      <c r="D279" s="26" t="s">
        <v>615</v>
      </c>
      <c r="E279" s="27">
        <f>Source!AQ104</f>
        <v>155</v>
      </c>
      <c r="F279" s="28"/>
      <c r="G279" s="29" t="str">
        <f>Source!DI104</f>
        <v>*1,1</v>
      </c>
      <c r="H279" s="27">
        <f>Source!AV104</f>
        <v>1.0469999999999999</v>
      </c>
      <c r="I279" s="28">
        <f>Source!U104</f>
        <v>2.12431065</v>
      </c>
      <c r="J279" s="27"/>
      <c r="K279" s="28"/>
      <c r="AB279" s="24">
        <f>I279</f>
        <v>2.12431065</v>
      </c>
    </row>
    <row r="280" spans="1:35" ht="15" x14ac:dyDescent="0.25">
      <c r="C280" s="13" t="s">
        <v>616</v>
      </c>
      <c r="H280" s="43">
        <f>I274+I275+I277+I278+0</f>
        <v>85.74</v>
      </c>
      <c r="I280" s="43"/>
      <c r="J280" s="43">
        <f>K274+K275+K277+K278+0</f>
        <v>4499.29</v>
      </c>
      <c r="K280" s="43"/>
      <c r="O280" s="24">
        <f>I274+I275+I277+I278+0</f>
        <v>85.74</v>
      </c>
      <c r="P280" s="24">
        <f>K274+K275+K277+K278+0</f>
        <v>4499.29</v>
      </c>
      <c r="X280">
        <f>IF(Source!BI104&lt;=1,I274+I275+I277+I278-0, 0)</f>
        <v>85.74</v>
      </c>
      <c r="Y280">
        <f>IF(Source!BI104=2,I274+I275+I277+I278-0, 0)</f>
        <v>0</v>
      </c>
      <c r="Z280">
        <f>IF(Source!BI104=3,I274+I275+I277+I278-0, 0)</f>
        <v>0</v>
      </c>
      <c r="AA280">
        <f>IF(Source!BI104=4,I274+I275+I277+I278,0)</f>
        <v>0</v>
      </c>
    </row>
    <row r="282" spans="1:35" ht="59.25" customHeight="1" x14ac:dyDescent="0.2">
      <c r="A282" s="19">
        <v>30</v>
      </c>
      <c r="B282" s="19" t="s">
        <v>637</v>
      </c>
      <c r="C282" s="19" t="s">
        <v>209</v>
      </c>
      <c r="D282" s="20" t="str">
        <f>Source!H105</f>
        <v>100 м3 конструкций</v>
      </c>
      <c r="E282" s="18">
        <f>Source!I105</f>
        <v>3.5000000000000001E-3</v>
      </c>
      <c r="F282" s="22"/>
      <c r="G282" s="21"/>
      <c r="H282" s="18"/>
      <c r="I282" s="22"/>
      <c r="J282" s="18"/>
      <c r="K282" s="22"/>
      <c r="Q282">
        <f>ROUND((Source!BZ105/100)*ROUND((ROUND((Source!AF105*Source!AV105*Source!I105),2)),2), 2)</f>
        <v>2.57</v>
      </c>
      <c r="R282">
        <f>Source!X105</f>
        <v>182.85</v>
      </c>
      <c r="S282">
        <f>ROUND((Source!CA105/100)*ROUND((ROUND((Source!AF105*Source!AV105*Source!I105),2)),2), 2)</f>
        <v>1.36</v>
      </c>
      <c r="T282">
        <f>Source!Y105</f>
        <v>96.8</v>
      </c>
      <c r="U282">
        <f>ROUND((175/100)*ROUND((ROUND((Source!AE105*Source!AV105*Source!I105),2)),2), 2)</f>
        <v>1.23</v>
      </c>
      <c r="V282">
        <f>ROUND((0/100)*ROUND(ROUND((ROUND((Source!AE105*Source!AV105*Source!I105),2)*Source!BS105),2), 2), 2)</f>
        <v>0</v>
      </c>
      <c r="AI282">
        <v>0</v>
      </c>
    </row>
    <row r="283" spans="1:35" x14ac:dyDescent="0.2">
      <c r="C283" s="23" t="str">
        <f>"Объем: "&amp;Source!I105&amp;"=3,5*"&amp;"0,1/"&amp;"100"</f>
        <v>Объем: 0,0035=3,5*0,1/100</v>
      </c>
    </row>
    <row r="284" spans="1:35" ht="14.25" x14ac:dyDescent="0.2">
      <c r="A284" s="19"/>
      <c r="B284" s="19"/>
      <c r="C284" s="19" t="s">
        <v>610</v>
      </c>
      <c r="D284" s="20"/>
      <c r="E284" s="18"/>
      <c r="F284" s="22">
        <f>Source!AO105</f>
        <v>624.69000000000005</v>
      </c>
      <c r="G284" s="21" t="str">
        <f>Source!DG105</f>
        <v>*1,1</v>
      </c>
      <c r="H284" s="18">
        <f>Source!AV105</f>
        <v>1.0469999999999999</v>
      </c>
      <c r="I284" s="22">
        <f>ROUND((ROUND((Source!AF105*Source!AV105*Source!I105),2)),2)</f>
        <v>2.52</v>
      </c>
      <c r="J284" s="18">
        <f>IF(Source!BA105&lt;&gt; 0, Source!BA105, 1)</f>
        <v>55.67</v>
      </c>
      <c r="K284" s="22">
        <f>Source!S105</f>
        <v>140.29</v>
      </c>
      <c r="W284">
        <f>I284</f>
        <v>2.52</v>
      </c>
    </row>
    <row r="285" spans="1:35" ht="14.25" x14ac:dyDescent="0.2">
      <c r="A285" s="19"/>
      <c r="B285" s="19"/>
      <c r="C285" s="19" t="s">
        <v>620</v>
      </c>
      <c r="D285" s="20"/>
      <c r="E285" s="18"/>
      <c r="F285" s="22">
        <f>Source!AM105</f>
        <v>2355.77</v>
      </c>
      <c r="G285" s="21" t="str">
        <f>Source!DE105</f>
        <v>*1,1</v>
      </c>
      <c r="H285" s="18">
        <f>Source!AV105</f>
        <v>1.0469999999999999</v>
      </c>
      <c r="I285" s="22">
        <f>(ROUND((ROUND((((Source!ET105*1.1))*Source!AV105*Source!I105),2)),2)+ROUND((ROUND(((Source!AE105-((Source!EU105*1.1)))*Source!AV105*Source!I105),2)),2))</f>
        <v>9.5</v>
      </c>
      <c r="J285" s="18">
        <f>IF(Source!BB105&lt;&gt; 0, Source!BB105, 1)</f>
        <v>13.69</v>
      </c>
      <c r="K285" s="22">
        <f>Source!Q105</f>
        <v>130.06</v>
      </c>
    </row>
    <row r="286" spans="1:35" ht="14.25" x14ac:dyDescent="0.2">
      <c r="A286" s="19"/>
      <c r="B286" s="19"/>
      <c r="C286" s="19" t="s">
        <v>621</v>
      </c>
      <c r="D286" s="20"/>
      <c r="E286" s="18"/>
      <c r="F286" s="22">
        <f>Source!AN105</f>
        <v>174.8</v>
      </c>
      <c r="G286" s="21" t="str">
        <f>Source!DF105</f>
        <v>*1,1</v>
      </c>
      <c r="H286" s="18">
        <f>Source!AV105</f>
        <v>1.0469999999999999</v>
      </c>
      <c r="I286" s="30">
        <f>ROUND((ROUND((Source!AE105*Source!AV105*Source!I105),2)),2)</f>
        <v>0.7</v>
      </c>
      <c r="J286" s="18">
        <f>IF(Source!BS105&lt;&gt; 0, Source!BS105, 1)</f>
        <v>55.67</v>
      </c>
      <c r="K286" s="30">
        <f>Source!R105</f>
        <v>38.97</v>
      </c>
      <c r="W286">
        <f>I286</f>
        <v>0.7</v>
      </c>
    </row>
    <row r="287" spans="1:35" ht="14.25" x14ac:dyDescent="0.2">
      <c r="A287" s="19"/>
      <c r="B287" s="19"/>
      <c r="C287" s="19" t="s">
        <v>611</v>
      </c>
      <c r="D287" s="20" t="s">
        <v>612</v>
      </c>
      <c r="E287" s="18">
        <f>Source!BZ105</f>
        <v>102</v>
      </c>
      <c r="F287" s="22"/>
      <c r="G287" s="21"/>
      <c r="H287" s="18"/>
      <c r="I287" s="22">
        <f>SUM(Q282:Q286)</f>
        <v>2.57</v>
      </c>
      <c r="J287" s="18">
        <f>Source!AT105</f>
        <v>102</v>
      </c>
      <c r="K287" s="22">
        <f>SUM(R282:R286)</f>
        <v>182.85</v>
      </c>
    </row>
    <row r="288" spans="1:35" ht="14.25" x14ac:dyDescent="0.2">
      <c r="A288" s="19"/>
      <c r="B288" s="19"/>
      <c r="C288" s="19" t="s">
        <v>613</v>
      </c>
      <c r="D288" s="20" t="s">
        <v>612</v>
      </c>
      <c r="E288" s="18">
        <f>Source!CA105</f>
        <v>54</v>
      </c>
      <c r="F288" s="22"/>
      <c r="G288" s="21"/>
      <c r="H288" s="18"/>
      <c r="I288" s="22">
        <f>SUM(S282:S287)</f>
        <v>1.36</v>
      </c>
      <c r="J288" s="18">
        <f>Source!AU105</f>
        <v>54</v>
      </c>
      <c r="K288" s="22">
        <f>SUM(T282:T287)</f>
        <v>96.8</v>
      </c>
    </row>
    <row r="289" spans="1:35" ht="14.25" x14ac:dyDescent="0.2">
      <c r="A289" s="25"/>
      <c r="B289" s="25"/>
      <c r="C289" s="25" t="s">
        <v>614</v>
      </c>
      <c r="D289" s="26" t="s">
        <v>615</v>
      </c>
      <c r="E289" s="27">
        <f>Source!AQ105</f>
        <v>49.5</v>
      </c>
      <c r="F289" s="28"/>
      <c r="G289" s="29" t="str">
        <f>Source!DI105</f>
        <v>*1,1</v>
      </c>
      <c r="H289" s="27">
        <f>Source!AV105</f>
        <v>1.0469999999999999</v>
      </c>
      <c r="I289" s="28">
        <f>Source!U105</f>
        <v>0.199532025</v>
      </c>
      <c r="J289" s="27"/>
      <c r="K289" s="28"/>
      <c r="AB289" s="24">
        <f>I289</f>
        <v>0.199532025</v>
      </c>
    </row>
    <row r="290" spans="1:35" ht="15" x14ac:dyDescent="0.25">
      <c r="C290" s="13" t="s">
        <v>616</v>
      </c>
      <c r="H290" s="43">
        <f>I284+I285+I287+I288+0</f>
        <v>15.95</v>
      </c>
      <c r="I290" s="43"/>
      <c r="J290" s="43">
        <f>K284+K285+K287+K288+0</f>
        <v>550</v>
      </c>
      <c r="K290" s="43"/>
      <c r="O290" s="24">
        <f>I284+I285+I287+I288+0</f>
        <v>15.95</v>
      </c>
      <c r="P290" s="24">
        <f>K284+K285+K287+K288+0</f>
        <v>550</v>
      </c>
      <c r="X290">
        <f>IF(Source!BI105&lt;=1,I284+I285+I287+I288-0, 0)</f>
        <v>15.95</v>
      </c>
      <c r="Y290">
        <f>IF(Source!BI105=2,I284+I285+I287+I288-0, 0)</f>
        <v>0</v>
      </c>
      <c r="Z290">
        <f>IF(Source!BI105=3,I284+I285+I287+I288-0, 0)</f>
        <v>0</v>
      </c>
      <c r="AA290">
        <f>IF(Source!BI105=4,I284+I285+I287+I288,0)</f>
        <v>0</v>
      </c>
    </row>
    <row r="292" spans="1:35" ht="42.75" x14ac:dyDescent="0.2">
      <c r="A292" s="19">
        <v>32</v>
      </c>
      <c r="B292" s="19" t="str">
        <f>Source!F107</f>
        <v>6.68-13-1</v>
      </c>
      <c r="C292" s="19" t="s">
        <v>213</v>
      </c>
      <c r="D292" s="20" t="str">
        <f>Source!H107</f>
        <v>1 Т</v>
      </c>
      <c r="E292" s="18">
        <f>Source!I107</f>
        <v>3.6259999999999999</v>
      </c>
      <c r="F292" s="22"/>
      <c r="G292" s="21"/>
      <c r="H292" s="18"/>
      <c r="I292" s="22"/>
      <c r="J292" s="18"/>
      <c r="K292" s="22"/>
      <c r="Q292">
        <f>ROUND((Source!BZ107/100)*ROUND((ROUND((Source!AF107*Source!AV107*Source!I107),2)),2), 2)</f>
        <v>0</v>
      </c>
      <c r="R292">
        <f>Source!X107</f>
        <v>319.13</v>
      </c>
      <c r="S292">
        <f>ROUND((Source!CA107/100)*ROUND((ROUND((Source!AF107*Source!AV107*Source!I107),2)),2), 2)</f>
        <v>0</v>
      </c>
      <c r="T292">
        <f>Source!Y107</f>
        <v>168.95</v>
      </c>
      <c r="U292">
        <f>ROUND((175/100)*ROUND((ROUND((Source!AE107*Source!AV107*Source!I107),2)),2), 2)</f>
        <v>9.84</v>
      </c>
      <c r="V292">
        <f>ROUND((0/100)*ROUND(ROUND((ROUND((Source!AE107*Source!AV107*Source!I107),2)*Source!BS107),2), 2), 2)</f>
        <v>0</v>
      </c>
      <c r="AI292">
        <v>0</v>
      </c>
    </row>
    <row r="293" spans="1:35" ht="25.5" x14ac:dyDescent="0.2">
      <c r="C293" s="23" t="str">
        <f>"Объем: "&amp;Source!I107&amp;"="&amp;Source!I105&amp;"*"&amp;"2,2*"&amp;"100+"&amp;""&amp;Source!I104&amp;"*"&amp;"2,4*"&amp;"100"</f>
        <v>Объем: 3,626=0,0035*2,2*100+0,0119*2,4*100</v>
      </c>
    </row>
    <row r="294" spans="1:35" ht="14.25" x14ac:dyDescent="0.2">
      <c r="A294" s="19"/>
      <c r="B294" s="19"/>
      <c r="C294" s="19" t="s">
        <v>620</v>
      </c>
      <c r="D294" s="20"/>
      <c r="E294" s="18"/>
      <c r="F294" s="22">
        <f>Source!AM107</f>
        <v>8.86</v>
      </c>
      <c r="G294" s="21" t="str">
        <f>Source!DE107</f>
        <v/>
      </c>
      <c r="H294" s="18">
        <f>Source!AV107</f>
        <v>1.0469999999999999</v>
      </c>
      <c r="I294" s="22">
        <f>(ROUND((ROUND(((Source!ET107)*Source!AV107*Source!I107),2)),2)+ROUND((ROUND(((Source!AE107-(Source!EU107))*Source!AV107*Source!I107),2)),2))</f>
        <v>33.64</v>
      </c>
      <c r="J294" s="18">
        <f>IF(Source!BB107&lt;&gt; 0, Source!BB107, 1)</f>
        <v>18.170000000000002</v>
      </c>
      <c r="K294" s="22">
        <f>Source!Q107</f>
        <v>611.24</v>
      </c>
    </row>
    <row r="295" spans="1:35" ht="14.25" x14ac:dyDescent="0.2">
      <c r="A295" s="19"/>
      <c r="B295" s="19"/>
      <c r="C295" s="19" t="s">
        <v>621</v>
      </c>
      <c r="D295" s="20"/>
      <c r="E295" s="18"/>
      <c r="F295" s="22">
        <f>Source!AN107</f>
        <v>1.48</v>
      </c>
      <c r="G295" s="21" t="str">
        <f>Source!DF107</f>
        <v/>
      </c>
      <c r="H295" s="18">
        <f>Source!AV107</f>
        <v>1.0469999999999999</v>
      </c>
      <c r="I295" s="30">
        <f>ROUND((ROUND((Source!AE107*Source!AV107*Source!I107),2)),2)</f>
        <v>5.62</v>
      </c>
      <c r="J295" s="18">
        <f>IF(Source!BS107&lt;&gt; 0, Source!BS107, 1)</f>
        <v>55.67</v>
      </c>
      <c r="K295" s="30">
        <f>Source!R107</f>
        <v>312.87</v>
      </c>
      <c r="W295">
        <f>I295</f>
        <v>5.62</v>
      </c>
    </row>
    <row r="296" spans="1:35" ht="14.25" x14ac:dyDescent="0.2">
      <c r="A296" s="19"/>
      <c r="B296" s="19"/>
      <c r="C296" s="19" t="s">
        <v>611</v>
      </c>
      <c r="D296" s="20" t="s">
        <v>612</v>
      </c>
      <c r="E296" s="18">
        <f>Source!BZ107</f>
        <v>102</v>
      </c>
      <c r="F296" s="22"/>
      <c r="G296" s="21"/>
      <c r="H296" s="18"/>
      <c r="I296" s="22">
        <f>SUM(Q292:Q295)</f>
        <v>0</v>
      </c>
      <c r="J296" s="18">
        <f>Source!AT107</f>
        <v>102</v>
      </c>
      <c r="K296" s="22">
        <f>SUM(R292:R295)</f>
        <v>319.13</v>
      </c>
    </row>
    <row r="297" spans="1:35" ht="14.25" x14ac:dyDescent="0.2">
      <c r="A297" s="25"/>
      <c r="B297" s="25"/>
      <c r="C297" s="25" t="s">
        <v>613</v>
      </c>
      <c r="D297" s="26" t="s">
        <v>612</v>
      </c>
      <c r="E297" s="27">
        <f>Source!CA107</f>
        <v>54</v>
      </c>
      <c r="F297" s="28"/>
      <c r="G297" s="29"/>
      <c r="H297" s="27"/>
      <c r="I297" s="28">
        <f>SUM(S292:S296)</f>
        <v>0</v>
      </c>
      <c r="J297" s="27">
        <f>Source!AU107</f>
        <v>54</v>
      </c>
      <c r="K297" s="28">
        <f>SUM(T292:T296)</f>
        <v>168.95</v>
      </c>
    </row>
    <row r="298" spans="1:35" ht="15" x14ac:dyDescent="0.25">
      <c r="C298" s="13" t="s">
        <v>616</v>
      </c>
      <c r="H298" s="43">
        <f>I294+I296+I297+0</f>
        <v>33.64</v>
      </c>
      <c r="I298" s="43"/>
      <c r="J298" s="43">
        <f>K294+K296+K297+0</f>
        <v>1099.32</v>
      </c>
      <c r="K298" s="43"/>
      <c r="O298" s="24">
        <f>I294+I296+I297+0</f>
        <v>33.64</v>
      </c>
      <c r="P298" s="24">
        <f>K294+K296+K297+0</f>
        <v>1099.32</v>
      </c>
      <c r="X298">
        <f>IF(Source!BI107&lt;=1,I294+I296+I297-0, 0)</f>
        <v>33.64</v>
      </c>
      <c r="Y298">
        <f>IF(Source!BI107=2,I294+I296+I297-0, 0)</f>
        <v>0</v>
      </c>
      <c r="Z298">
        <f>IF(Source!BI107=3,I294+I296+I297-0, 0)</f>
        <v>0</v>
      </c>
      <c r="AA298">
        <f>IF(Source!BI107=4,I294+I296+I297,0)</f>
        <v>0</v>
      </c>
    </row>
    <row r="300" spans="1:35" ht="76.5" customHeight="1" x14ac:dyDescent="0.2">
      <c r="A300" s="19">
        <v>33</v>
      </c>
      <c r="B300" s="19" t="s">
        <v>638</v>
      </c>
      <c r="C300" s="19" t="s">
        <v>218</v>
      </c>
      <c r="D300" s="20" t="str">
        <f>Source!H108</f>
        <v>100 м3 материала основания (в плотном теле)</v>
      </c>
      <c r="E300" s="18">
        <f>Source!I108</f>
        <v>8.7500000000000008E-3</v>
      </c>
      <c r="F300" s="22"/>
      <c r="G300" s="21"/>
      <c r="H300" s="18"/>
      <c r="I300" s="22"/>
      <c r="J300" s="18"/>
      <c r="K300" s="22"/>
      <c r="Q300">
        <f>ROUND((Source!BZ108/100)*ROUND((ROUND((Source!AF108*Source!AV108*Source!I108),2)),2), 2)</f>
        <v>2.0499999999999998</v>
      </c>
      <c r="R300">
        <f>Source!X108</f>
        <v>185.75</v>
      </c>
      <c r="S300">
        <f>ROUND((Source!CA108/100)*ROUND((ROUND((Source!AF108*Source!AV108*Source!I108),2)),2), 2)</f>
        <v>0.84</v>
      </c>
      <c r="T300">
        <f>Source!Y108</f>
        <v>76.239999999999995</v>
      </c>
      <c r="U300">
        <f>ROUND((175/100)*ROUND((ROUND((Source!AE108*Source!AV108*Source!I108),2)),2), 2)</f>
        <v>1.68</v>
      </c>
      <c r="V300">
        <f>ROUND((0/100)*ROUND(ROUND((ROUND((Source!AE108*Source!AV108*Source!I108),2)*Source!BS108),2), 2), 2)</f>
        <v>0</v>
      </c>
      <c r="AI300">
        <v>0</v>
      </c>
    </row>
    <row r="301" spans="1:35" x14ac:dyDescent="0.2">
      <c r="C301" s="23" t="str">
        <f>"Объем: "&amp;Source!I108&amp;"=3,5*"&amp;"0,25/"&amp;"100"</f>
        <v>Объем: 0,00875=3,5*0,25/100</v>
      </c>
    </row>
    <row r="302" spans="1:35" ht="14.25" x14ac:dyDescent="0.2">
      <c r="A302" s="19"/>
      <c r="B302" s="19"/>
      <c r="C302" s="19" t="s">
        <v>610</v>
      </c>
      <c r="D302" s="20"/>
      <c r="E302" s="18"/>
      <c r="F302" s="22">
        <f>Source!AO108</f>
        <v>151.49</v>
      </c>
      <c r="G302" s="21" t="str">
        <f>Source!DG108</f>
        <v>*1,1</v>
      </c>
      <c r="H302" s="18">
        <f>Source!AV108</f>
        <v>1.0469999999999999</v>
      </c>
      <c r="I302" s="22">
        <f>ROUND((ROUND((Source!AF108*Source!AV108*Source!I108),2)),2)</f>
        <v>1.53</v>
      </c>
      <c r="J302" s="18">
        <f>IF(Source!BA108&lt;&gt; 0, Source!BA108, 1)</f>
        <v>55.67</v>
      </c>
      <c r="K302" s="22">
        <f>Source!S108</f>
        <v>85.18</v>
      </c>
      <c r="W302">
        <f>I302</f>
        <v>1.53</v>
      </c>
    </row>
    <row r="303" spans="1:35" ht="14.25" x14ac:dyDescent="0.2">
      <c r="A303" s="19"/>
      <c r="B303" s="19"/>
      <c r="C303" s="19" t="s">
        <v>620</v>
      </c>
      <c r="D303" s="20"/>
      <c r="E303" s="18"/>
      <c r="F303" s="22">
        <f>Source!AM108</f>
        <v>1192.07</v>
      </c>
      <c r="G303" s="21" t="str">
        <f>Source!DE108</f>
        <v>*1,1</v>
      </c>
      <c r="H303" s="18">
        <f>Source!AV108</f>
        <v>1.0469999999999999</v>
      </c>
      <c r="I303" s="22">
        <f>(ROUND((ROUND((((Source!ET108*1.1))*Source!AV108*Source!I108),2)),2)+ROUND((ROUND(((Source!AE108-((Source!EU108*1.1)))*Source!AV108*Source!I108),2)),2))</f>
        <v>12.01</v>
      </c>
      <c r="J303" s="18">
        <f>IF(Source!BB108&lt;&gt; 0, Source!BB108, 1)</f>
        <v>14.16</v>
      </c>
      <c r="K303" s="22">
        <f>Source!Q108</f>
        <v>170.06</v>
      </c>
    </row>
    <row r="304" spans="1:35" ht="14.25" x14ac:dyDescent="0.2">
      <c r="A304" s="19"/>
      <c r="B304" s="19"/>
      <c r="C304" s="19" t="s">
        <v>621</v>
      </c>
      <c r="D304" s="20"/>
      <c r="E304" s="18"/>
      <c r="F304" s="22">
        <f>Source!AN108</f>
        <v>94.92</v>
      </c>
      <c r="G304" s="21" t="str">
        <f>Source!DF108</f>
        <v>*1,1</v>
      </c>
      <c r="H304" s="18">
        <f>Source!AV108</f>
        <v>1.0469999999999999</v>
      </c>
      <c r="I304" s="30">
        <f>ROUND((ROUND((Source!AE108*Source!AV108*Source!I108),2)),2)</f>
        <v>0.96</v>
      </c>
      <c r="J304" s="18">
        <f>IF(Source!BS108&lt;&gt; 0, Source!BS108, 1)</f>
        <v>55.67</v>
      </c>
      <c r="K304" s="30">
        <f>Source!R108</f>
        <v>53.44</v>
      </c>
      <c r="W304">
        <f>I304</f>
        <v>0.96</v>
      </c>
    </row>
    <row r="305" spans="1:35" ht="14.25" x14ac:dyDescent="0.2">
      <c r="A305" s="19"/>
      <c r="B305" s="19"/>
      <c r="C305" s="19" t="s">
        <v>630</v>
      </c>
      <c r="D305" s="20"/>
      <c r="E305" s="18"/>
      <c r="F305" s="22">
        <f>Source!AL108</f>
        <v>35.35</v>
      </c>
      <c r="G305" s="21" t="str">
        <f>Source!DD108</f>
        <v>*1</v>
      </c>
      <c r="H305" s="18">
        <f>Source!AW108</f>
        <v>1.002</v>
      </c>
      <c r="I305" s="22">
        <f>ROUND((ROUND((Source!AC108*Source!AW108*Source!I108),2)),2)</f>
        <v>0.31</v>
      </c>
      <c r="J305" s="18">
        <f>IF(Source!BC108&lt;&gt; 0, Source!BC108, 1)</f>
        <v>7.75</v>
      </c>
      <c r="K305" s="22">
        <f>Source!P108</f>
        <v>2.4</v>
      </c>
    </row>
    <row r="306" spans="1:35" ht="28.5" x14ac:dyDescent="0.2">
      <c r="A306" s="19" t="s">
        <v>268</v>
      </c>
      <c r="B306" s="19" t="str">
        <f>Source!F109</f>
        <v>1.1-1-766</v>
      </c>
      <c r="C306" s="19" t="s">
        <v>126</v>
      </c>
      <c r="D306" s="20" t="str">
        <f>Source!H109</f>
        <v>м3</v>
      </c>
      <c r="E306" s="18">
        <f>Source!I109</f>
        <v>0.96250000000000002</v>
      </c>
      <c r="F306" s="22">
        <f>Source!AK109</f>
        <v>99.9</v>
      </c>
      <c r="G306" s="33" t="s">
        <v>3</v>
      </c>
      <c r="H306" s="18">
        <f>Source!AW109</f>
        <v>1.002</v>
      </c>
      <c r="I306" s="22">
        <f>ROUND((ROUND((Source!AC109*Source!AW109*Source!I109),2)),2)+(ROUND((ROUND(((Source!ET109)*Source!AV109*Source!I109),2)),2)+ROUND((ROUND(((Source!AE109-(Source!EU109))*Source!AV109*Source!I109),2)),2))+ROUND((ROUND((Source!AF109*Source!AV109*Source!I109),2)),2)</f>
        <v>96.35</v>
      </c>
      <c r="J306" s="18">
        <f>IF(Source!BC109&lt;&gt; 0, Source!BC109, 1)</f>
        <v>9.7799999999999994</v>
      </c>
      <c r="K306" s="22">
        <f>Source!O109</f>
        <v>942.3</v>
      </c>
      <c r="Q306">
        <f>ROUND((Source!BZ109/100)*ROUND((ROUND((Source!AF109*Source!AV109*Source!I109),2)),2), 2)</f>
        <v>0</v>
      </c>
      <c r="R306">
        <f>Source!X109</f>
        <v>0</v>
      </c>
      <c r="S306">
        <f>ROUND((Source!CA109/100)*ROUND((ROUND((Source!AF109*Source!AV109*Source!I109),2)),2), 2)</f>
        <v>0</v>
      </c>
      <c r="T306">
        <f>Source!Y109</f>
        <v>0</v>
      </c>
      <c r="U306">
        <f>ROUND((175/100)*ROUND((ROUND((Source!AE109*Source!AV109*Source!I109),2)),2), 2)</f>
        <v>0</v>
      </c>
      <c r="V306">
        <f>ROUND((0/100)*ROUND(ROUND((ROUND((Source!AE109*Source!AV109*Source!I109),2)*Source!BS109),2), 2), 2)</f>
        <v>0</v>
      </c>
      <c r="X306">
        <f>IF(Source!BI109&lt;=1,I306, 0)</f>
        <v>96.35</v>
      </c>
      <c r="Y306">
        <f>IF(Source!BI109=2,I306, 0)</f>
        <v>0</v>
      </c>
      <c r="Z306">
        <f>IF(Source!BI109=3,I306, 0)</f>
        <v>0</v>
      </c>
      <c r="AA306">
        <f>IF(Source!BI109=4,I306, 0)</f>
        <v>0</v>
      </c>
      <c r="AI306">
        <v>3</v>
      </c>
    </row>
    <row r="307" spans="1:35" ht="14.25" x14ac:dyDescent="0.2">
      <c r="A307" s="19"/>
      <c r="B307" s="19"/>
      <c r="C307" s="19" t="s">
        <v>611</v>
      </c>
      <c r="D307" s="20" t="s">
        <v>612</v>
      </c>
      <c r="E307" s="18">
        <f>Source!BZ108</f>
        <v>134</v>
      </c>
      <c r="F307" s="22"/>
      <c r="G307" s="21"/>
      <c r="H307" s="18"/>
      <c r="I307" s="22">
        <f>SUM(Q300:Q306)</f>
        <v>2.0499999999999998</v>
      </c>
      <c r="J307" s="18">
        <f>Source!AT108</f>
        <v>134</v>
      </c>
      <c r="K307" s="22">
        <f>SUM(R300:R306)</f>
        <v>185.75</v>
      </c>
    </row>
    <row r="308" spans="1:35" ht="14.25" x14ac:dyDescent="0.2">
      <c r="A308" s="19"/>
      <c r="B308" s="19"/>
      <c r="C308" s="19" t="s">
        <v>613</v>
      </c>
      <c r="D308" s="20" t="s">
        <v>612</v>
      </c>
      <c r="E308" s="18">
        <f>Source!CA108</f>
        <v>55</v>
      </c>
      <c r="F308" s="22"/>
      <c r="G308" s="21"/>
      <c r="H308" s="18"/>
      <c r="I308" s="22">
        <f>SUM(S300:S307)</f>
        <v>0.84</v>
      </c>
      <c r="J308" s="18">
        <f>Source!AU108</f>
        <v>55</v>
      </c>
      <c r="K308" s="22">
        <f>SUM(T300:T307)</f>
        <v>76.239999999999995</v>
      </c>
    </row>
    <row r="309" spans="1:35" ht="14.25" x14ac:dyDescent="0.2">
      <c r="A309" s="25"/>
      <c r="B309" s="25"/>
      <c r="C309" s="25" t="s">
        <v>614</v>
      </c>
      <c r="D309" s="26" t="s">
        <v>615</v>
      </c>
      <c r="E309" s="27">
        <f>Source!AQ108</f>
        <v>14.4</v>
      </c>
      <c r="F309" s="28"/>
      <c r="G309" s="29" t="str">
        <f>Source!DI108</f>
        <v>*1,1</v>
      </c>
      <c r="H309" s="27">
        <f>Source!AV108</f>
        <v>1.0469999999999999</v>
      </c>
      <c r="I309" s="28">
        <f>Source!U108</f>
        <v>0.1451142</v>
      </c>
      <c r="J309" s="27"/>
      <c r="K309" s="28"/>
      <c r="AB309" s="24">
        <f>I309</f>
        <v>0.1451142</v>
      </c>
    </row>
    <row r="310" spans="1:35" ht="15" x14ac:dyDescent="0.25">
      <c r="C310" s="13" t="s">
        <v>616</v>
      </c>
      <c r="H310" s="43">
        <f>I302+I303+I305+I307+I308+SUM(I306:I306)</f>
        <v>113.08999999999999</v>
      </c>
      <c r="I310" s="43"/>
      <c r="J310" s="43">
        <f>K302+K303+K305+K307+K308+SUM(K306:K306)</f>
        <v>1461.9299999999998</v>
      </c>
      <c r="K310" s="43"/>
      <c r="O310" s="24">
        <f>I302+I303+I305+I307+I308+SUM(I306:I306)</f>
        <v>113.08999999999999</v>
      </c>
      <c r="P310" s="24">
        <f>K302+K303+K305+K307+K308+SUM(K306:K306)</f>
        <v>1461.9299999999998</v>
      </c>
      <c r="X310">
        <f>IF(Source!BI108&lt;=1,I302+I303+I305+I307+I308-0, 0)</f>
        <v>16.739999999999998</v>
      </c>
      <c r="Y310">
        <f>IF(Source!BI108=2,I302+I303+I305+I307+I308-0, 0)</f>
        <v>0</v>
      </c>
      <c r="Z310">
        <f>IF(Source!BI108=3,I302+I303+I305+I307+I308-0, 0)</f>
        <v>0</v>
      </c>
      <c r="AA310">
        <f>IF(Source!BI108=4,I302+I303+I305+I307+I308,0)</f>
        <v>0</v>
      </c>
    </row>
    <row r="312" spans="1:35" ht="54.75" customHeight="1" x14ac:dyDescent="0.2">
      <c r="A312" s="19">
        <v>34</v>
      </c>
      <c r="B312" s="19" t="s">
        <v>639</v>
      </c>
      <c r="C312" s="19" t="s">
        <v>226</v>
      </c>
      <c r="D312" s="20" t="str">
        <f>Source!H110</f>
        <v>1000 м2 основания</v>
      </c>
      <c r="E312" s="18">
        <f>Source!I110</f>
        <v>3.5000000000000001E-3</v>
      </c>
      <c r="F312" s="22"/>
      <c r="G312" s="21"/>
      <c r="H312" s="18"/>
      <c r="I312" s="22"/>
      <c r="J312" s="18"/>
      <c r="K312" s="22"/>
      <c r="Q312">
        <f>ROUND((Source!BZ110/100)*ROUND((ROUND((Source!AF110*Source!AV110*Source!I110),2)),2), 2)</f>
        <v>16.54</v>
      </c>
      <c r="R312">
        <f>Source!X110</f>
        <v>969.77</v>
      </c>
      <c r="S312">
        <f>ROUND((Source!CA110/100)*ROUND((ROUND((Source!AF110*Source!AV110*Source!I110),2)),2), 2)</f>
        <v>6.79</v>
      </c>
      <c r="T312">
        <f>Source!Y110</f>
        <v>398.04</v>
      </c>
      <c r="U312">
        <f>ROUND((175/100)*ROUND((ROUND((Source!AE110*Source!AV110*Source!I110),2)),2), 2)</f>
        <v>1.1599999999999999</v>
      </c>
      <c r="V312">
        <f>ROUND((0/100)*ROUND(ROUND((ROUND((Source!AE110*Source!AV110*Source!I110),2)*Source!BS110),2), 2), 2)</f>
        <v>0</v>
      </c>
      <c r="AI312">
        <v>0</v>
      </c>
    </row>
    <row r="313" spans="1:35" x14ac:dyDescent="0.2">
      <c r="C313" s="23" t="str">
        <f>"Объем: "&amp;Source!I110&amp;"=3,5/"&amp;"1000"</f>
        <v>Объем: 0,0035=3,5/1000</v>
      </c>
    </row>
    <row r="314" spans="1:35" ht="14.25" x14ac:dyDescent="0.2">
      <c r="A314" s="19"/>
      <c r="B314" s="19"/>
      <c r="C314" s="19" t="s">
        <v>610</v>
      </c>
      <c r="D314" s="20"/>
      <c r="E314" s="18"/>
      <c r="F314" s="22">
        <f>Source!AO110</f>
        <v>3062.49</v>
      </c>
      <c r="G314" s="21" t="str">
        <f>Source!DG110</f>
        <v>*1,1</v>
      </c>
      <c r="H314" s="18">
        <f>Source!AV110</f>
        <v>1.0469999999999999</v>
      </c>
      <c r="I314" s="22">
        <f>ROUND((ROUND((Source!AF110*Source!AV110*Source!I110),2)),2)</f>
        <v>12.34</v>
      </c>
      <c r="J314" s="18">
        <f>IF(Source!BA110&lt;&gt; 0, Source!BA110, 1)</f>
        <v>55.67</v>
      </c>
      <c r="K314" s="22">
        <f>Source!S110</f>
        <v>686.97</v>
      </c>
      <c r="W314">
        <f>I314</f>
        <v>12.34</v>
      </c>
    </row>
    <row r="315" spans="1:35" ht="14.25" x14ac:dyDescent="0.2">
      <c r="A315" s="19"/>
      <c r="B315" s="19"/>
      <c r="C315" s="19" t="s">
        <v>620</v>
      </c>
      <c r="D315" s="20"/>
      <c r="E315" s="18"/>
      <c r="F315" s="22">
        <f>Source!AM110</f>
        <v>2006.03</v>
      </c>
      <c r="G315" s="21" t="str">
        <f>Source!DE110</f>
        <v>*1,1</v>
      </c>
      <c r="H315" s="18">
        <f>Source!AV110</f>
        <v>1.0469999999999999</v>
      </c>
      <c r="I315" s="22">
        <f>(ROUND((ROUND((((Source!ET110*1.1))*Source!AV110*Source!I110),2)),2)+ROUND((ROUND(((Source!AE110-((Source!EU110*1.1)))*Source!AV110*Source!I110),2)),2))</f>
        <v>8.09</v>
      </c>
      <c r="J315" s="18">
        <f>IF(Source!BB110&lt;&gt; 0, Source!BB110, 1)</f>
        <v>14.12</v>
      </c>
      <c r="K315" s="22">
        <f>Source!Q110</f>
        <v>114.23</v>
      </c>
    </row>
    <row r="316" spans="1:35" ht="14.25" x14ac:dyDescent="0.2">
      <c r="A316" s="19"/>
      <c r="B316" s="19"/>
      <c r="C316" s="19" t="s">
        <v>621</v>
      </c>
      <c r="D316" s="20"/>
      <c r="E316" s="18"/>
      <c r="F316" s="22">
        <f>Source!AN110</f>
        <v>163.47999999999999</v>
      </c>
      <c r="G316" s="21" t="str">
        <f>Source!DF110</f>
        <v>*1,1</v>
      </c>
      <c r="H316" s="18">
        <f>Source!AV110</f>
        <v>1.0469999999999999</v>
      </c>
      <c r="I316" s="30">
        <f>ROUND((ROUND((Source!AE110*Source!AV110*Source!I110),2)),2)</f>
        <v>0.66</v>
      </c>
      <c r="J316" s="18">
        <f>IF(Source!BS110&lt;&gt; 0, Source!BS110, 1)</f>
        <v>55.67</v>
      </c>
      <c r="K316" s="30">
        <f>Source!R110</f>
        <v>36.74</v>
      </c>
      <c r="W316">
        <f>I316</f>
        <v>0.66</v>
      </c>
    </row>
    <row r="317" spans="1:35" ht="14.25" x14ac:dyDescent="0.2">
      <c r="A317" s="19"/>
      <c r="B317" s="19"/>
      <c r="C317" s="19" t="s">
        <v>630</v>
      </c>
      <c r="D317" s="20"/>
      <c r="E317" s="18"/>
      <c r="F317" s="22">
        <f>Source!AL110</f>
        <v>6536.64</v>
      </c>
      <c r="G317" s="21" t="str">
        <f>Source!DD110</f>
        <v>*1</v>
      </c>
      <c r="H317" s="18">
        <f>Source!AW110</f>
        <v>1.002</v>
      </c>
      <c r="I317" s="22">
        <f>ROUND((ROUND((Source!AC110*Source!AW110*Source!I110),2)),2)</f>
        <v>22.92</v>
      </c>
      <c r="J317" s="18">
        <f>IF(Source!BC110&lt;&gt; 0, Source!BC110, 1)</f>
        <v>8.42</v>
      </c>
      <c r="K317" s="22">
        <f>Source!P110</f>
        <v>192.99</v>
      </c>
    </row>
    <row r="318" spans="1:35" ht="60.75" customHeight="1" x14ac:dyDescent="0.2">
      <c r="A318" s="19" t="s">
        <v>270</v>
      </c>
      <c r="B318" s="19" t="s">
        <v>633</v>
      </c>
      <c r="C318" s="19" t="s">
        <v>142</v>
      </c>
      <c r="D318" s="20" t="str">
        <f>Source!H111</f>
        <v>м3</v>
      </c>
      <c r="E318" s="18">
        <f>Source!I111</f>
        <v>0.56699999999999995</v>
      </c>
      <c r="F318" s="22">
        <f>Source!AK111</f>
        <v>501.63</v>
      </c>
      <c r="G318" s="33" t="s">
        <v>3</v>
      </c>
      <c r="H318" s="18">
        <f>Source!AW111</f>
        <v>1.002</v>
      </c>
      <c r="I318" s="22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284.99</v>
      </c>
      <c r="J318" s="18">
        <f>IF(Source!BC111&lt;&gt; 0, Source!BC111, 1)</f>
        <v>12.66</v>
      </c>
      <c r="K318" s="22">
        <f>Source!O111</f>
        <v>3607.97</v>
      </c>
      <c r="Q318">
        <f>ROUND((Source!BZ111/100)*ROUND((ROUND((Source!AF111*Source!AV111*Source!I111),2)),2), 2)</f>
        <v>0</v>
      </c>
      <c r="R318">
        <f>Source!X111</f>
        <v>0</v>
      </c>
      <c r="S318">
        <f>ROUND((Source!CA111/100)*ROUND((ROUND((Source!AF111*Source!AV111*Source!I111),2)),2), 2)</f>
        <v>0</v>
      </c>
      <c r="T318">
        <f>Source!Y111</f>
        <v>0</v>
      </c>
      <c r="U318">
        <f>ROUND((175/100)*ROUND((ROUND((Source!AE111*Source!AV111*Source!I111),2)),2), 2)</f>
        <v>0</v>
      </c>
      <c r="V318">
        <f>ROUND((0/100)*ROUND(ROUND((ROUND((Source!AE111*Source!AV111*Source!I111),2)*Source!BS111),2), 2), 2)</f>
        <v>0</v>
      </c>
      <c r="X318">
        <f>IF(Source!BI111&lt;=1,I318, 0)</f>
        <v>284.99</v>
      </c>
      <c r="Y318">
        <f>IF(Source!BI111=2,I318, 0)</f>
        <v>0</v>
      </c>
      <c r="Z318">
        <f>IF(Source!BI111=3,I318, 0)</f>
        <v>0</v>
      </c>
      <c r="AA318">
        <f>IF(Source!BI111=4,I318, 0)</f>
        <v>0</v>
      </c>
      <c r="AI318">
        <v>3</v>
      </c>
    </row>
    <row r="319" spans="1:35" ht="14.25" x14ac:dyDescent="0.2">
      <c r="A319" s="19"/>
      <c r="B319" s="19"/>
      <c r="C319" s="19" t="s">
        <v>611</v>
      </c>
      <c r="D319" s="20" t="s">
        <v>612</v>
      </c>
      <c r="E319" s="18">
        <f>Source!BZ110</f>
        <v>134</v>
      </c>
      <c r="F319" s="22"/>
      <c r="G319" s="21"/>
      <c r="H319" s="18"/>
      <c r="I319" s="22">
        <f>SUM(Q312:Q318)</f>
        <v>16.54</v>
      </c>
      <c r="J319" s="18">
        <f>Source!AT110</f>
        <v>134</v>
      </c>
      <c r="K319" s="22">
        <f>SUM(R312:R318)</f>
        <v>969.77</v>
      </c>
    </row>
    <row r="320" spans="1:35" ht="14.25" x14ac:dyDescent="0.2">
      <c r="A320" s="19"/>
      <c r="B320" s="19"/>
      <c r="C320" s="19" t="s">
        <v>613</v>
      </c>
      <c r="D320" s="20" t="s">
        <v>612</v>
      </c>
      <c r="E320" s="18">
        <f>Source!CA110</f>
        <v>55</v>
      </c>
      <c r="F320" s="22"/>
      <c r="G320" s="21"/>
      <c r="H320" s="18"/>
      <c r="I320" s="22">
        <f>SUM(S312:S319)</f>
        <v>6.79</v>
      </c>
      <c r="J320" s="18">
        <f>Source!AU110</f>
        <v>55</v>
      </c>
      <c r="K320" s="22">
        <f>SUM(T312:T319)</f>
        <v>398.04</v>
      </c>
    </row>
    <row r="321" spans="1:35" ht="14.25" x14ac:dyDescent="0.2">
      <c r="A321" s="25"/>
      <c r="B321" s="25"/>
      <c r="C321" s="25" t="s">
        <v>614</v>
      </c>
      <c r="D321" s="26" t="s">
        <v>615</v>
      </c>
      <c r="E321" s="27">
        <f>Source!AQ110</f>
        <v>267</v>
      </c>
      <c r="F321" s="28"/>
      <c r="G321" s="29" t="str">
        <f>Source!DI110</f>
        <v>*1,1</v>
      </c>
      <c r="H321" s="27">
        <f>Source!AV110</f>
        <v>1.0469999999999999</v>
      </c>
      <c r="I321" s="28">
        <f>Source!U110</f>
        <v>1.0762636500000002</v>
      </c>
      <c r="J321" s="27"/>
      <c r="K321" s="28"/>
      <c r="AB321" s="24">
        <f>I321</f>
        <v>1.0762636500000002</v>
      </c>
    </row>
    <row r="322" spans="1:35" ht="15" x14ac:dyDescent="0.25">
      <c r="C322" s="13" t="s">
        <v>616</v>
      </c>
      <c r="H322" s="43">
        <f>I314+I315+I317+I319+I320+SUM(I318:I318)</f>
        <v>351.67</v>
      </c>
      <c r="I322" s="43"/>
      <c r="J322" s="43">
        <f>K314+K315+K317+K319+K320+SUM(K318:K318)</f>
        <v>5969.9699999999993</v>
      </c>
      <c r="K322" s="43"/>
      <c r="O322" s="24">
        <f>I314+I315+I317+I319+I320+SUM(I318:I318)</f>
        <v>351.67</v>
      </c>
      <c r="P322" s="24">
        <f>K314+K315+K317+K319+K320+SUM(K318:K318)</f>
        <v>5969.9699999999993</v>
      </c>
      <c r="X322">
        <f>IF(Source!BI110&lt;=1,I314+I315+I317+I319+I320-0, 0)</f>
        <v>66.680000000000007</v>
      </c>
      <c r="Y322">
        <f>IF(Source!BI110=2,I314+I315+I317+I319+I320-0, 0)</f>
        <v>0</v>
      </c>
      <c r="Z322">
        <f>IF(Source!BI110=3,I314+I315+I317+I319+I320-0, 0)</f>
        <v>0</v>
      </c>
      <c r="AA322">
        <f>IF(Source!BI110=4,I314+I315+I317+I319+I320,0)</f>
        <v>0</v>
      </c>
    </row>
    <row r="324" spans="1:35" ht="59.25" customHeight="1" x14ac:dyDescent="0.2">
      <c r="A324" s="19">
        <v>35</v>
      </c>
      <c r="B324" s="19" t="s">
        <v>640</v>
      </c>
      <c r="C324" s="19" t="s">
        <v>232</v>
      </c>
      <c r="D324" s="20" t="str">
        <f>Source!H112</f>
        <v>1000 м2 основания</v>
      </c>
      <c r="E324" s="18">
        <f>Source!I112</f>
        <v>-3.5000000000000001E-3</v>
      </c>
      <c r="F324" s="22"/>
      <c r="G324" s="21"/>
      <c r="H324" s="18"/>
      <c r="I324" s="22"/>
      <c r="J324" s="18"/>
      <c r="K324" s="22"/>
      <c r="Q324">
        <f>ROUND((Source!BZ112/100)*ROUND((ROUND((Source!AF112*Source!AV112*Source!I112),2)),2), 2)</f>
        <v>-1.92</v>
      </c>
      <c r="R324">
        <f>Source!X112</f>
        <v>-106.68</v>
      </c>
      <c r="S324">
        <f>ROUND((Source!CA112/100)*ROUND((ROUND((Source!AF112*Source!AV112*Source!I112),2)),2), 2)</f>
        <v>-0.79</v>
      </c>
      <c r="T324">
        <f>Source!Y112</f>
        <v>-43.79</v>
      </c>
      <c r="U324">
        <f>ROUND((175/100)*ROUND((ROUND((Source!AE112*Source!AV112*Source!I112),2)),2), 2)</f>
        <v>0</v>
      </c>
      <c r="V324">
        <f>ROUND((0/100)*ROUND(ROUND((ROUND((Source!AE112*Source!AV112*Source!I112),2)*Source!BS112),2), 2), 2)</f>
        <v>0</v>
      </c>
      <c r="AI324">
        <v>0</v>
      </c>
    </row>
    <row r="325" spans="1:35" x14ac:dyDescent="0.2">
      <c r="C325" s="23" t="str">
        <f>"Объем: "&amp;Source!I112&amp;"=-"&amp;"3,5/"&amp;"1000"</f>
        <v>Объем: -0,0035=-3,5/1000</v>
      </c>
    </row>
    <row r="326" spans="1:35" ht="14.25" x14ac:dyDescent="0.2">
      <c r="A326" s="19"/>
      <c r="B326" s="19"/>
      <c r="C326" s="19" t="s">
        <v>610</v>
      </c>
      <c r="D326" s="20"/>
      <c r="E326" s="18"/>
      <c r="F326" s="22">
        <f>Source!AO112</f>
        <v>59.3</v>
      </c>
      <c r="G326" s="21" t="str">
        <f>Source!DG112</f>
        <v>*1,1*6</v>
      </c>
      <c r="H326" s="18">
        <f>Source!AV112</f>
        <v>1.0469999999999999</v>
      </c>
      <c r="I326" s="22">
        <f>ROUND((ROUND((Source!AF112*Source!AV112*Source!I112),2)),2)</f>
        <v>-1.43</v>
      </c>
      <c r="J326" s="18">
        <f>IF(Source!BA112&lt;&gt; 0, Source!BA112, 1)</f>
        <v>55.67</v>
      </c>
      <c r="K326" s="22">
        <f>Source!S112</f>
        <v>-79.61</v>
      </c>
      <c r="W326">
        <f>I326</f>
        <v>-1.43</v>
      </c>
    </row>
    <row r="327" spans="1:35" ht="14.25" x14ac:dyDescent="0.2">
      <c r="A327" s="19"/>
      <c r="B327" s="19"/>
      <c r="C327" s="19" t="s">
        <v>630</v>
      </c>
      <c r="D327" s="20"/>
      <c r="E327" s="18"/>
      <c r="F327" s="22">
        <f>Source!AL112</f>
        <v>58.5</v>
      </c>
      <c r="G327" s="21" t="str">
        <f>Source!DD112</f>
        <v>*1</v>
      </c>
      <c r="H327" s="18">
        <f>Source!AW112</f>
        <v>1.002</v>
      </c>
      <c r="I327" s="22">
        <f>ROUND((ROUND((Source!AC112*Source!AW112*Source!I112),2)),2)</f>
        <v>-0.21</v>
      </c>
      <c r="J327" s="18">
        <f>IF(Source!BC112&lt;&gt; 0, Source!BC112, 1)</f>
        <v>3.65</v>
      </c>
      <c r="K327" s="22">
        <f>Source!P112</f>
        <v>-0.77</v>
      </c>
    </row>
    <row r="328" spans="1:35" ht="59.25" customHeight="1" x14ac:dyDescent="0.2">
      <c r="A328" s="19" t="s">
        <v>272</v>
      </c>
      <c r="B328" s="19" t="s">
        <v>633</v>
      </c>
      <c r="C328" s="19" t="s">
        <v>142</v>
      </c>
      <c r="D328" s="20" t="str">
        <f>Source!H113</f>
        <v>м3</v>
      </c>
      <c r="E328" s="18">
        <f>Source!I113</f>
        <v>-0.2142</v>
      </c>
      <c r="F328" s="22">
        <f>Source!AK113</f>
        <v>501.63</v>
      </c>
      <c r="G328" s="33" t="s">
        <v>641</v>
      </c>
      <c r="H328" s="18">
        <f>Source!AW113</f>
        <v>1.002</v>
      </c>
      <c r="I328" s="22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-107.66</v>
      </c>
      <c r="J328" s="18">
        <f>IF(Source!BC113&lt;&gt; 0, Source!BC113, 1)</f>
        <v>12.66</v>
      </c>
      <c r="K328" s="22">
        <f>Source!O113</f>
        <v>-1362.98</v>
      </c>
      <c r="Q328">
        <f>ROUND((Source!BZ113/100)*ROUND((ROUND((Source!AF113*Source!AV113*Source!I113),2)),2), 2)</f>
        <v>0</v>
      </c>
      <c r="R328">
        <f>Source!X113</f>
        <v>0</v>
      </c>
      <c r="S328">
        <f>ROUND((Source!CA113/100)*ROUND((ROUND((Source!AF113*Source!AV113*Source!I113),2)),2), 2)</f>
        <v>0</v>
      </c>
      <c r="T328">
        <f>Source!Y113</f>
        <v>0</v>
      </c>
      <c r="U328">
        <f>ROUND((175/100)*ROUND((ROUND((Source!AE113*Source!AV113*Source!I113),2)),2), 2)</f>
        <v>0</v>
      </c>
      <c r="V328">
        <f>ROUND((0/100)*ROUND(ROUND((ROUND((Source!AE113*Source!AV113*Source!I113),2)*Source!BS113),2), 2), 2)</f>
        <v>0</v>
      </c>
      <c r="X328">
        <f>IF(Source!BI113&lt;=1,I328, 0)</f>
        <v>-107.66</v>
      </c>
      <c r="Y328">
        <f>IF(Source!BI113=2,I328, 0)</f>
        <v>0</v>
      </c>
      <c r="Z328">
        <f>IF(Source!BI113=3,I328, 0)</f>
        <v>0</v>
      </c>
      <c r="AA328">
        <f>IF(Source!BI113=4,I328, 0)</f>
        <v>0</v>
      </c>
      <c r="AI328">
        <v>3</v>
      </c>
    </row>
    <row r="329" spans="1:35" ht="14.25" x14ac:dyDescent="0.2">
      <c r="A329" s="19"/>
      <c r="B329" s="19"/>
      <c r="C329" s="19" t="s">
        <v>611</v>
      </c>
      <c r="D329" s="20" t="s">
        <v>612</v>
      </c>
      <c r="E329" s="18">
        <f>Source!BZ112</f>
        <v>134</v>
      </c>
      <c r="F329" s="22"/>
      <c r="G329" s="21"/>
      <c r="H329" s="18"/>
      <c r="I329" s="22">
        <f>SUM(Q324:Q328)</f>
        <v>-1.92</v>
      </c>
      <c r="J329" s="18">
        <f>Source!AT112</f>
        <v>134</v>
      </c>
      <c r="K329" s="22">
        <f>SUM(R324:R328)</f>
        <v>-106.68</v>
      </c>
    </row>
    <row r="330" spans="1:35" ht="14.25" x14ac:dyDescent="0.2">
      <c r="A330" s="19"/>
      <c r="B330" s="19"/>
      <c r="C330" s="19" t="s">
        <v>613</v>
      </c>
      <c r="D330" s="20" t="s">
        <v>612</v>
      </c>
      <c r="E330" s="18">
        <f>Source!CA112</f>
        <v>55</v>
      </c>
      <c r="F330" s="22"/>
      <c r="G330" s="21"/>
      <c r="H330" s="18"/>
      <c r="I330" s="22">
        <f>SUM(S324:S329)</f>
        <v>-0.79</v>
      </c>
      <c r="J330" s="18">
        <f>Source!AU112</f>
        <v>55</v>
      </c>
      <c r="K330" s="22">
        <f>SUM(T324:T329)</f>
        <v>-43.79</v>
      </c>
    </row>
    <row r="331" spans="1:35" ht="14.25" x14ac:dyDescent="0.2">
      <c r="A331" s="25"/>
      <c r="B331" s="25"/>
      <c r="C331" s="25" t="s">
        <v>614</v>
      </c>
      <c r="D331" s="26" t="s">
        <v>615</v>
      </c>
      <c r="E331" s="27">
        <f>Source!AQ112</f>
        <v>5.17</v>
      </c>
      <c r="F331" s="28"/>
      <c r="G331" s="29" t="str">
        <f>Source!DI112</f>
        <v>*1,1*6</v>
      </c>
      <c r="H331" s="27">
        <f>Source!AV112</f>
        <v>1.0469999999999999</v>
      </c>
      <c r="I331" s="28">
        <f>Source!U112</f>
        <v>-0.12504006899999998</v>
      </c>
      <c r="J331" s="27"/>
      <c r="K331" s="28"/>
      <c r="AB331" s="24">
        <f>I331</f>
        <v>-0.12504006899999998</v>
      </c>
    </row>
    <row r="332" spans="1:35" ht="15" x14ac:dyDescent="0.25">
      <c r="C332" s="13" t="s">
        <v>616</v>
      </c>
      <c r="H332" s="43">
        <f>I326+I327+I329+I330+SUM(I328:I328)</f>
        <v>-112.00999999999999</v>
      </c>
      <c r="I332" s="43"/>
      <c r="J332" s="43">
        <f>K326+K327+K329+K330+SUM(K328:K328)</f>
        <v>-1593.83</v>
      </c>
      <c r="K332" s="43"/>
      <c r="O332" s="24">
        <f>I326+I327+I329+I330+SUM(I328:I328)</f>
        <v>-112.00999999999999</v>
      </c>
      <c r="P332" s="24">
        <f>K326+K327+K329+K330+SUM(K328:K328)</f>
        <v>-1593.83</v>
      </c>
      <c r="X332">
        <f>IF(Source!BI112&lt;=1,I326+I327+I329+I330-0, 0)</f>
        <v>-4.3499999999999996</v>
      </c>
      <c r="Y332">
        <f>IF(Source!BI112=2,I326+I327+I329+I330-0, 0)</f>
        <v>0</v>
      </c>
      <c r="Z332">
        <f>IF(Source!BI112=3,I326+I327+I329+I330-0, 0)</f>
        <v>0</v>
      </c>
      <c r="AA332">
        <f>IF(Source!BI112=4,I326+I327+I329+I330,0)</f>
        <v>0</v>
      </c>
    </row>
    <row r="334" spans="1:35" ht="58.5" customHeight="1" x14ac:dyDescent="0.2">
      <c r="A334" s="19">
        <v>37</v>
      </c>
      <c r="B334" s="19" t="s">
        <v>645</v>
      </c>
      <c r="C334" s="19" t="s">
        <v>252</v>
      </c>
      <c r="D334" s="20" t="str">
        <f>Source!H116</f>
        <v>100 м2 покрытия</v>
      </c>
      <c r="E334" s="18">
        <f>Source!I116</f>
        <v>0.29799999999999999</v>
      </c>
      <c r="F334" s="22"/>
      <c r="G334" s="21"/>
      <c r="H334" s="18"/>
      <c r="I334" s="22"/>
      <c r="J334" s="18"/>
      <c r="K334" s="22"/>
      <c r="Q334">
        <f>ROUND((Source!BZ116/100)*ROUND((ROUND((Source!AF116*Source!AV116*Source!I116),2)),2), 2)</f>
        <v>40.32</v>
      </c>
      <c r="R334">
        <f>Source!X116</f>
        <v>2459.37</v>
      </c>
      <c r="S334">
        <f>ROUND((Source!CA116/100)*ROUND((ROUND((Source!AF116*Source!AV116*Source!I116),2)),2), 2)</f>
        <v>15.17</v>
      </c>
      <c r="T334">
        <f>Source!Y116</f>
        <v>925.08</v>
      </c>
      <c r="U334">
        <f>ROUND((175/100)*ROUND((ROUND((Source!AE116*Source!AV116*Source!I116),2)),2), 2)</f>
        <v>6.2</v>
      </c>
      <c r="V334">
        <f>ROUND((0/100)*ROUND(ROUND((ROUND((Source!AE116*Source!AV116*Source!I116),2)*Source!BS116),2), 2), 2)</f>
        <v>0</v>
      </c>
      <c r="AI334">
        <v>0</v>
      </c>
    </row>
    <row r="335" spans="1:35" x14ac:dyDescent="0.2">
      <c r="C335" s="23" t="str">
        <f>"Объем: "&amp;Source!I116&amp;"=29,8/"&amp;"100"</f>
        <v>Объем: 0,298=29,8/100</v>
      </c>
    </row>
    <row r="336" spans="1:35" ht="14.25" x14ac:dyDescent="0.2">
      <c r="A336" s="19"/>
      <c r="B336" s="19"/>
      <c r="C336" s="19" t="s">
        <v>610</v>
      </c>
      <c r="D336" s="20"/>
      <c r="E336" s="18"/>
      <c r="F336" s="22">
        <f>Source!AO116</f>
        <v>107.79</v>
      </c>
      <c r="G336" s="21" t="str">
        <f>Source!DG116</f>
        <v>*1,1</v>
      </c>
      <c r="H336" s="18">
        <f>Source!AV116</f>
        <v>1.0469999999999999</v>
      </c>
      <c r="I336" s="22">
        <f>ROUND((ROUND((Source!AF116*Source!AV116*Source!I116),2)),2)</f>
        <v>36.99</v>
      </c>
      <c r="J336" s="18">
        <f>IF(Source!BA116&lt;&gt; 0, Source!BA116, 1)</f>
        <v>55.67</v>
      </c>
      <c r="K336" s="22">
        <f>Source!S116</f>
        <v>2059.23</v>
      </c>
      <c r="W336">
        <f>I336</f>
        <v>36.99</v>
      </c>
    </row>
    <row r="337" spans="1:35" ht="14.25" x14ac:dyDescent="0.2">
      <c r="A337" s="19"/>
      <c r="B337" s="19"/>
      <c r="C337" s="19" t="s">
        <v>620</v>
      </c>
      <c r="D337" s="20"/>
      <c r="E337" s="18"/>
      <c r="F337" s="22">
        <f>Source!AM116</f>
        <v>116.31</v>
      </c>
      <c r="G337" s="21" t="str">
        <f>Source!DE116</f>
        <v>*1,1</v>
      </c>
      <c r="H337" s="18">
        <f>Source!AV116</f>
        <v>1.0469999999999999</v>
      </c>
      <c r="I337" s="22">
        <f>(ROUND((ROUND((((Source!ET116*1.1))*Source!AV116*Source!I116),2)),2)+ROUND((ROUND(((Source!AE116-((Source!EU116*1.1)))*Source!AV116*Source!I116),2)),2))</f>
        <v>39.92</v>
      </c>
      <c r="J337" s="18">
        <f>IF(Source!BB116&lt;&gt; 0, Source!BB116, 1)</f>
        <v>14.54</v>
      </c>
      <c r="K337" s="22">
        <f>Source!Q116</f>
        <v>580.44000000000005</v>
      </c>
    </row>
    <row r="338" spans="1:35" ht="14.25" x14ac:dyDescent="0.2">
      <c r="A338" s="19"/>
      <c r="B338" s="19"/>
      <c r="C338" s="19" t="s">
        <v>621</v>
      </c>
      <c r="D338" s="20"/>
      <c r="E338" s="18"/>
      <c r="F338" s="22">
        <f>Source!AN116</f>
        <v>10.32</v>
      </c>
      <c r="G338" s="21" t="str">
        <f>Source!DF116</f>
        <v>*1,1</v>
      </c>
      <c r="H338" s="18">
        <f>Source!AV116</f>
        <v>1.0469999999999999</v>
      </c>
      <c r="I338" s="30">
        <f>ROUND((ROUND((Source!AE116*Source!AV116*Source!I116),2)),2)</f>
        <v>3.54</v>
      </c>
      <c r="J338" s="18">
        <f>IF(Source!BS116&lt;&gt; 0, Source!BS116, 1)</f>
        <v>55.67</v>
      </c>
      <c r="K338" s="30">
        <f>Source!R116</f>
        <v>197.07</v>
      </c>
      <c r="W338">
        <f>I338</f>
        <v>3.54</v>
      </c>
    </row>
    <row r="339" spans="1:35" ht="14.25" x14ac:dyDescent="0.2">
      <c r="A339" s="19"/>
      <c r="B339" s="19"/>
      <c r="C339" s="19" t="s">
        <v>630</v>
      </c>
      <c r="D339" s="20"/>
      <c r="E339" s="18"/>
      <c r="F339" s="22">
        <f>Source!AL116</f>
        <v>209.57</v>
      </c>
      <c r="G339" s="21" t="str">
        <f>Source!DD116</f>
        <v>*1</v>
      </c>
      <c r="H339" s="18">
        <f>Source!AW116</f>
        <v>1</v>
      </c>
      <c r="I339" s="22">
        <f>ROUND((ROUND((Source!AC116*Source!AW116*Source!I116),2)),2)</f>
        <v>62.45</v>
      </c>
      <c r="J339" s="18">
        <f>IF(Source!BC116&lt;&gt; 0, Source!BC116, 1)</f>
        <v>12.61</v>
      </c>
      <c r="K339" s="22">
        <f>Source!P116</f>
        <v>787.49</v>
      </c>
    </row>
    <row r="340" spans="1:35" ht="32.25" customHeight="1" x14ac:dyDescent="0.2">
      <c r="A340" s="19" t="s">
        <v>276</v>
      </c>
      <c r="B340" s="19" t="str">
        <f>Source!F117</f>
        <v>1.3-3-7</v>
      </c>
      <c r="C340" s="19" t="s">
        <v>256</v>
      </c>
      <c r="D340" s="20" t="str">
        <f>Source!H117</f>
        <v>т</v>
      </c>
      <c r="E340" s="18">
        <f>Source!I117</f>
        <v>2.8362509999999999</v>
      </c>
      <c r="F340" s="22">
        <f>Source!AK117</f>
        <v>302.19</v>
      </c>
      <c r="G340" s="33" t="s">
        <v>644</v>
      </c>
      <c r="H340" s="18">
        <f>Source!AW117</f>
        <v>1</v>
      </c>
      <c r="I340" s="22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857.09</v>
      </c>
      <c r="J340" s="18">
        <f>IF(Source!BC117&lt;&gt; 0, Source!BC117, 1)</f>
        <v>14.55</v>
      </c>
      <c r="K340" s="22">
        <f>Source!O117</f>
        <v>12470.66</v>
      </c>
      <c r="Q340">
        <f>ROUND((Source!BZ117/100)*ROUND((ROUND((Source!AF117*Source!AV117*Source!I117),2)),2), 2)</f>
        <v>0</v>
      </c>
      <c r="R340">
        <f>Source!X117</f>
        <v>0</v>
      </c>
      <c r="S340">
        <f>ROUND((Source!CA117/100)*ROUND((ROUND((Source!AF117*Source!AV117*Source!I117),2)),2), 2)</f>
        <v>0</v>
      </c>
      <c r="T340">
        <f>Source!Y117</f>
        <v>0</v>
      </c>
      <c r="U340">
        <f>ROUND((175/100)*ROUND((ROUND((Source!AE117*Source!AV117*Source!I117),2)),2), 2)</f>
        <v>0</v>
      </c>
      <c r="V340">
        <f>ROUND((0/100)*ROUND(ROUND((ROUND((Source!AE117*Source!AV117*Source!I117),2)*Source!BS117),2), 2), 2)</f>
        <v>0</v>
      </c>
      <c r="X340">
        <f>IF(Source!BI117&lt;=1,I340, 0)</f>
        <v>857.09</v>
      </c>
      <c r="Y340">
        <f>IF(Source!BI117=2,I340, 0)</f>
        <v>0</v>
      </c>
      <c r="Z340">
        <f>IF(Source!BI117=3,I340, 0)</f>
        <v>0</v>
      </c>
      <c r="AA340">
        <f>IF(Source!BI117=4,I340, 0)</f>
        <v>0</v>
      </c>
      <c r="AI340">
        <v>3</v>
      </c>
    </row>
    <row r="341" spans="1:35" ht="14.25" x14ac:dyDescent="0.2">
      <c r="A341" s="19"/>
      <c r="B341" s="19"/>
      <c r="C341" s="19" t="s">
        <v>611</v>
      </c>
      <c r="D341" s="20" t="s">
        <v>612</v>
      </c>
      <c r="E341" s="18">
        <f>Source!BZ116</f>
        <v>109</v>
      </c>
      <c r="F341" s="22"/>
      <c r="G341" s="21"/>
      <c r="H341" s="18"/>
      <c r="I341" s="22">
        <f>SUM(Q334:Q340)</f>
        <v>40.32</v>
      </c>
      <c r="J341" s="18">
        <f>Source!AT116</f>
        <v>109</v>
      </c>
      <c r="K341" s="22">
        <f>SUM(R334:R340)</f>
        <v>2459.37</v>
      </c>
    </row>
    <row r="342" spans="1:35" ht="14.25" x14ac:dyDescent="0.2">
      <c r="A342" s="19"/>
      <c r="B342" s="19"/>
      <c r="C342" s="19" t="s">
        <v>613</v>
      </c>
      <c r="D342" s="20" t="s">
        <v>612</v>
      </c>
      <c r="E342" s="18">
        <f>Source!CA116</f>
        <v>41</v>
      </c>
      <c r="F342" s="22"/>
      <c r="G342" s="21"/>
      <c r="H342" s="18"/>
      <c r="I342" s="22">
        <f>SUM(S334:S341)</f>
        <v>15.17</v>
      </c>
      <c r="J342" s="18">
        <f>Source!AU116</f>
        <v>41</v>
      </c>
      <c r="K342" s="22">
        <f>SUM(T334:T341)</f>
        <v>925.08</v>
      </c>
    </row>
    <row r="343" spans="1:35" ht="14.25" x14ac:dyDescent="0.2">
      <c r="A343" s="25"/>
      <c r="B343" s="25"/>
      <c r="C343" s="25" t="s">
        <v>614</v>
      </c>
      <c r="D343" s="26" t="s">
        <v>615</v>
      </c>
      <c r="E343" s="27">
        <f>Source!AQ116</f>
        <v>8.9600000000000009</v>
      </c>
      <c r="F343" s="28"/>
      <c r="G343" s="29" t="str">
        <f>Source!DI116</f>
        <v>*1,1</v>
      </c>
      <c r="H343" s="27">
        <f>Source!AV116</f>
        <v>1.0469999999999999</v>
      </c>
      <c r="I343" s="28">
        <f>Source!U116</f>
        <v>3.0751311360000004</v>
      </c>
      <c r="J343" s="27"/>
      <c r="K343" s="28"/>
      <c r="AB343" s="24">
        <f>I343</f>
        <v>3.0751311360000004</v>
      </c>
    </row>
    <row r="344" spans="1:35" ht="15" x14ac:dyDescent="0.25">
      <c r="C344" s="13" t="s">
        <v>616</v>
      </c>
      <c r="H344" s="43">
        <f>I336+I337+I339+I341+I342+SUM(I340:I340)</f>
        <v>1051.94</v>
      </c>
      <c r="I344" s="43"/>
      <c r="J344" s="43">
        <f>K336+K337+K339+K341+K342+SUM(K340:K340)</f>
        <v>19282.27</v>
      </c>
      <c r="K344" s="43"/>
      <c r="O344" s="24">
        <f>I336+I337+I339+I341+I342+SUM(I340:I340)</f>
        <v>1051.94</v>
      </c>
      <c r="P344" s="24">
        <f>K336+K337+K339+K341+K342+SUM(K340:K340)</f>
        <v>19282.27</v>
      </c>
      <c r="X344">
        <f>IF(Source!BI116&lt;=1,I336+I337+I339+I341+I342-0, 0)</f>
        <v>194.85</v>
      </c>
      <c r="Y344">
        <f>IF(Source!BI116=2,I336+I337+I339+I341+I342-0, 0)</f>
        <v>0</v>
      </c>
      <c r="Z344">
        <f>IF(Source!BI116=3,I336+I337+I339+I341+I342-0, 0)</f>
        <v>0</v>
      </c>
      <c r="AA344">
        <f>IF(Source!BI116=4,I336+I337+I339+I341+I342,0)</f>
        <v>0</v>
      </c>
    </row>
    <row r="347" spans="1:35" ht="15" x14ac:dyDescent="0.25">
      <c r="B347" s="44" t="str">
        <f>Source!G121</f>
        <v>Восстановление газона</v>
      </c>
      <c r="C347" s="44"/>
      <c r="D347" s="44"/>
      <c r="E347" s="44"/>
      <c r="F347" s="44"/>
      <c r="G347" s="44"/>
      <c r="H347" s="44"/>
      <c r="I347" s="44"/>
      <c r="J347" s="44"/>
    </row>
    <row r="348" spans="1:35" ht="59.25" customHeight="1" x14ac:dyDescent="0.2">
      <c r="A348" s="19">
        <v>39</v>
      </c>
      <c r="B348" s="19" t="s">
        <v>646</v>
      </c>
      <c r="C348" s="19" t="s">
        <v>293</v>
      </c>
      <c r="D348" s="20" t="str">
        <f>Source!H122</f>
        <v>100 м2</v>
      </c>
      <c r="E348" s="18">
        <f>Source!I122</f>
        <v>0.93720000000000003</v>
      </c>
      <c r="F348" s="22"/>
      <c r="G348" s="21"/>
      <c r="H348" s="18"/>
      <c r="I348" s="22"/>
      <c r="J348" s="18"/>
      <c r="K348" s="22"/>
      <c r="Q348">
        <f>ROUND((Source!BZ122/100)*ROUND(Source!AF122*Source!I122, 2), 2)</f>
        <v>0</v>
      </c>
      <c r="R348">
        <f>Source!X122</f>
        <v>0</v>
      </c>
      <c r="S348">
        <f>ROUND((Source!CA122/100)*ROUND(Source!AF122*Source!I122, 2), 2)</f>
        <v>0</v>
      </c>
      <c r="T348">
        <f>Source!Y122</f>
        <v>0</v>
      </c>
      <c r="U348">
        <f>ROUND((175/100)*ROUND(Source!AE122*Source!I122, 2), 2)</f>
        <v>1.1399999999999999</v>
      </c>
      <c r="V348">
        <f>ROUND((0/100)*ROUND(Source!CS122*Source!I122, 2), 2)</f>
        <v>0</v>
      </c>
      <c r="AI348">
        <v>0</v>
      </c>
    </row>
    <row r="349" spans="1:35" x14ac:dyDescent="0.2">
      <c r="C349" s="23" t="str">
        <f>"Объем: "&amp;Source!I122&amp;"=124,96*"&amp;"0,75/"&amp;"100"</f>
        <v>Объем: 0,9372=124,96*0,75/100</v>
      </c>
    </row>
    <row r="350" spans="1:35" ht="14.25" x14ac:dyDescent="0.2">
      <c r="A350" s="19"/>
      <c r="B350" s="19"/>
      <c r="C350" s="19" t="s">
        <v>610</v>
      </c>
      <c r="D350" s="20"/>
      <c r="E350" s="18"/>
      <c r="F350" s="22">
        <f>Source!AO122</f>
        <v>278.77999999999997</v>
      </c>
      <c r="G350" s="21" t="str">
        <f>Source!DG122</f>
        <v>)*1,1</v>
      </c>
      <c r="H350" s="18">
        <f>Source!AV122</f>
        <v>1</v>
      </c>
      <c r="I350" s="22">
        <f>ROUND(Source!AF122*Source!I122, 2)</f>
        <v>287.39999999999998</v>
      </c>
      <c r="J350" s="18">
        <f>IF(Source!BA122&lt;&gt; 0, Source!BA122, 1)</f>
        <v>55.67</v>
      </c>
      <c r="K350" s="22">
        <f>Source!S122</f>
        <v>15999.55</v>
      </c>
      <c r="W350">
        <f>I350</f>
        <v>287.39999999999998</v>
      </c>
    </row>
    <row r="351" spans="1:35" ht="14.25" x14ac:dyDescent="0.2">
      <c r="A351" s="19"/>
      <c r="B351" s="19"/>
      <c r="C351" s="19" t="s">
        <v>620</v>
      </c>
      <c r="D351" s="20"/>
      <c r="E351" s="18"/>
      <c r="F351" s="22">
        <f>Source!AM122</f>
        <v>5</v>
      </c>
      <c r="G351" s="21" t="str">
        <f>Source!DE122</f>
        <v>)*1,1</v>
      </c>
      <c r="H351" s="18">
        <f>Source!AV122</f>
        <v>1</v>
      </c>
      <c r="I351" s="22">
        <f>ROUND(Source!AD122*Source!I122, 2)</f>
        <v>5.15</v>
      </c>
      <c r="J351" s="18">
        <f>IF(Source!BB122&lt;&gt; 0, Source!BB122, 1)</f>
        <v>15.92</v>
      </c>
      <c r="K351" s="22">
        <f>Source!Q122</f>
        <v>82.06</v>
      </c>
    </row>
    <row r="352" spans="1:35" ht="14.25" x14ac:dyDescent="0.2">
      <c r="A352" s="19"/>
      <c r="B352" s="19"/>
      <c r="C352" s="19" t="s">
        <v>621</v>
      </c>
      <c r="D352" s="20"/>
      <c r="E352" s="18"/>
      <c r="F352" s="22">
        <f>Source!AN122</f>
        <v>0.63</v>
      </c>
      <c r="G352" s="21" t="str">
        <f>Source!DF122</f>
        <v>)*1,1</v>
      </c>
      <c r="H352" s="18">
        <f>Source!AV122</f>
        <v>1</v>
      </c>
      <c r="I352" s="30">
        <f>ROUND(Source!AE122*Source!I122, 2)</f>
        <v>0.65</v>
      </c>
      <c r="J352" s="18">
        <f>IF(Source!BS122&lt;&gt; 0, Source!BS122, 1)</f>
        <v>55.67</v>
      </c>
      <c r="K352" s="30">
        <f>Source!R122</f>
        <v>36.159999999999997</v>
      </c>
      <c r="W352">
        <f>I352</f>
        <v>0.65</v>
      </c>
    </row>
    <row r="353" spans="1:35" ht="14.25" x14ac:dyDescent="0.2">
      <c r="A353" s="19" t="s">
        <v>298</v>
      </c>
      <c r="B353" s="19" t="str">
        <f>Source!F123</f>
        <v>1.4-6-1</v>
      </c>
      <c r="C353" s="19" t="s">
        <v>300</v>
      </c>
      <c r="D353" s="20" t="str">
        <f>Source!H123</f>
        <v>м3</v>
      </c>
      <c r="E353" s="18">
        <f>Source!I123</f>
        <v>14.058</v>
      </c>
      <c r="F353" s="22">
        <f>Source!AK123</f>
        <v>146.84</v>
      </c>
      <c r="G353" s="33" t="s">
        <v>3</v>
      </c>
      <c r="H353" s="18">
        <f>Source!AW123</f>
        <v>1</v>
      </c>
      <c r="I353" s="22">
        <f>ROUND(Source!AC123*Source!I123, 2)+ROUND(Source!AD123*Source!I123, 2)+ROUND(Source!AF123*Source!I123, 2)</f>
        <v>2064.2800000000002</v>
      </c>
      <c r="J353" s="18">
        <f>IF(Source!BC123&lt;&gt; 0, Source!BC123, 1)</f>
        <v>7.34</v>
      </c>
      <c r="K353" s="22">
        <f>Source!O123</f>
        <v>15151.79</v>
      </c>
      <c r="Q353">
        <f>ROUND((Source!BZ123/100)*ROUND(Source!AF123*Source!I123, 2), 2)</f>
        <v>0</v>
      </c>
      <c r="R353">
        <f>Source!X123</f>
        <v>0</v>
      </c>
      <c r="S353">
        <f>ROUND((Source!CA123/100)*ROUND(Source!AF123*Source!I123, 2), 2)</f>
        <v>0</v>
      </c>
      <c r="T353">
        <f>Source!Y123</f>
        <v>0</v>
      </c>
      <c r="U353">
        <f>ROUND((175/100)*ROUND(Source!AE123*Source!I123, 2), 2)</f>
        <v>0</v>
      </c>
      <c r="V353">
        <f>ROUND((0/100)*ROUND(Source!CS123*Source!I123, 2), 2)</f>
        <v>0</v>
      </c>
      <c r="X353">
        <f>IF(Source!BI123&lt;=1,I353, 0)</f>
        <v>2064.2800000000002</v>
      </c>
      <c r="Y353">
        <f>IF(Source!BI123=2,I353, 0)</f>
        <v>0</v>
      </c>
      <c r="Z353">
        <f>IF(Source!BI123=3,I353, 0)</f>
        <v>0</v>
      </c>
      <c r="AA353">
        <f>IF(Source!BI123=4,I353, 0)</f>
        <v>0</v>
      </c>
      <c r="AI353">
        <v>3</v>
      </c>
    </row>
    <row r="354" spans="1:35" ht="14.25" x14ac:dyDescent="0.2">
      <c r="A354" s="25"/>
      <c r="B354" s="25"/>
      <c r="C354" s="25" t="s">
        <v>614</v>
      </c>
      <c r="D354" s="26" t="s">
        <v>615</v>
      </c>
      <c r="E354" s="27">
        <f>Source!AQ122</f>
        <v>26.78</v>
      </c>
      <c r="F354" s="28"/>
      <c r="G354" s="29" t="str">
        <f>Source!DI122</f>
        <v>)*1,1</v>
      </c>
      <c r="H354" s="27">
        <f>Source!AV122</f>
        <v>1</v>
      </c>
      <c r="I354" s="28">
        <f>Source!U122</f>
        <v>27.608037600000003</v>
      </c>
      <c r="J354" s="27"/>
      <c r="K354" s="28"/>
      <c r="AB354" s="24">
        <f>I354</f>
        <v>27.608037600000003</v>
      </c>
    </row>
    <row r="355" spans="1:35" ht="15" x14ac:dyDescent="0.25">
      <c r="C355" s="13" t="s">
        <v>616</v>
      </c>
      <c r="H355" s="43">
        <f>I350+I351+SUM(I353:I353)</f>
        <v>2356.83</v>
      </c>
      <c r="I355" s="43"/>
      <c r="J355" s="43">
        <f>K350+K351+SUM(K353:K353)</f>
        <v>31233.4</v>
      </c>
      <c r="K355" s="43"/>
      <c r="O355" s="24">
        <f>I350+I351+SUM(I353:I353)</f>
        <v>2356.83</v>
      </c>
      <c r="P355" s="24">
        <f>K350+K351+SUM(K353:K353)</f>
        <v>31233.4</v>
      </c>
      <c r="X355">
        <f>IF(Source!BI122&lt;=1,I350+I351-0, 0)</f>
        <v>292.54999999999995</v>
      </c>
      <c r="Y355">
        <f>IF(Source!BI122=2,I350+I351-0, 0)</f>
        <v>0</v>
      </c>
      <c r="Z355">
        <f>IF(Source!BI122=3,I350+I351-0, 0)</f>
        <v>0</v>
      </c>
      <c r="AA355">
        <f>IF(Source!BI122=4,I350+I351,0)</f>
        <v>0</v>
      </c>
    </row>
    <row r="357" spans="1:35" ht="60" customHeight="1" x14ac:dyDescent="0.2">
      <c r="A357" s="19">
        <v>40</v>
      </c>
      <c r="B357" s="19" t="s">
        <v>647</v>
      </c>
      <c r="C357" s="19" t="s">
        <v>304</v>
      </c>
      <c r="D357" s="20" t="str">
        <f>Source!H124</f>
        <v>100 м2</v>
      </c>
      <c r="E357" s="18">
        <f>Source!I124</f>
        <v>0.31240000000000001</v>
      </c>
      <c r="F357" s="22"/>
      <c r="G357" s="21"/>
      <c r="H357" s="18"/>
      <c r="I357" s="22"/>
      <c r="J357" s="18"/>
      <c r="K357" s="22"/>
      <c r="Q357">
        <f>ROUND((Source!BZ124/100)*ROUND(Source!AF124*Source!I124, 2), 2)</f>
        <v>0</v>
      </c>
      <c r="R357">
        <f>Source!X124</f>
        <v>0</v>
      </c>
      <c r="S357">
        <f>ROUND((Source!CA124/100)*ROUND(Source!AF124*Source!I124, 2), 2)</f>
        <v>0</v>
      </c>
      <c r="T357">
        <f>Source!Y124</f>
        <v>0</v>
      </c>
      <c r="U357">
        <f>ROUND((175/100)*ROUND(Source!AE124*Source!I124, 2), 2)</f>
        <v>0</v>
      </c>
      <c r="V357">
        <f>ROUND((0/100)*ROUND(Source!CS124*Source!I124, 2), 2)</f>
        <v>0</v>
      </c>
      <c r="AI357">
        <v>0</v>
      </c>
    </row>
    <row r="358" spans="1:35" x14ac:dyDescent="0.2">
      <c r="C358" s="23" t="str">
        <f>"Объем: "&amp;Source!I124&amp;"="&amp;Source!I122&amp;"/"&amp;"3"</f>
        <v>Объем: 0,3124=0,9372/3</v>
      </c>
    </row>
    <row r="359" spans="1:35" ht="14.25" x14ac:dyDescent="0.2">
      <c r="A359" s="19"/>
      <c r="B359" s="19"/>
      <c r="C359" s="19" t="s">
        <v>610</v>
      </c>
      <c r="D359" s="20"/>
      <c r="E359" s="18"/>
      <c r="F359" s="22">
        <f>Source!AO124</f>
        <v>416.4</v>
      </c>
      <c r="G359" s="21" t="str">
        <f>Source!DG124</f>
        <v>)*1,1</v>
      </c>
      <c r="H359" s="18">
        <f>Source!AV124</f>
        <v>1</v>
      </c>
      <c r="I359" s="22">
        <f>ROUND(Source!AF124*Source!I124, 2)</f>
        <v>143.09</v>
      </c>
      <c r="J359" s="18">
        <f>IF(Source!BA124&lt;&gt; 0, Source!BA124, 1)</f>
        <v>55.67</v>
      </c>
      <c r="K359" s="22">
        <f>Source!S124</f>
        <v>7965.91</v>
      </c>
      <c r="W359">
        <f>I359</f>
        <v>143.09</v>
      </c>
    </row>
    <row r="360" spans="1:35" ht="14.25" x14ac:dyDescent="0.2">
      <c r="A360" s="19" t="s">
        <v>306</v>
      </c>
      <c r="B360" s="19" t="str">
        <f>Source!F125</f>
        <v>1.4-6-1</v>
      </c>
      <c r="C360" s="19" t="s">
        <v>300</v>
      </c>
      <c r="D360" s="20" t="str">
        <f>Source!H125</f>
        <v>м3</v>
      </c>
      <c r="E360" s="18">
        <f>Source!I125</f>
        <v>4.6859999999999999</v>
      </c>
      <c r="F360" s="22">
        <f>Source!AK125</f>
        <v>146.84</v>
      </c>
      <c r="G360" s="33" t="s">
        <v>3</v>
      </c>
      <c r="H360" s="18">
        <f>Source!AW125</f>
        <v>1</v>
      </c>
      <c r="I360" s="22">
        <f>ROUND(Source!AC125*Source!I125, 2)+ROUND(Source!AD125*Source!I125, 2)+ROUND(Source!AF125*Source!I125, 2)</f>
        <v>688.09</v>
      </c>
      <c r="J360" s="18">
        <f>IF(Source!BC125&lt;&gt; 0, Source!BC125, 1)</f>
        <v>7.34</v>
      </c>
      <c r="K360" s="22">
        <f>Source!O125</f>
        <v>5050.6000000000004</v>
      </c>
      <c r="Q360">
        <f>ROUND((Source!BZ125/100)*ROUND(Source!AF125*Source!I125, 2), 2)</f>
        <v>0</v>
      </c>
      <c r="R360">
        <f>Source!X125</f>
        <v>0</v>
      </c>
      <c r="S360">
        <f>ROUND((Source!CA125/100)*ROUND(Source!AF125*Source!I125, 2), 2)</f>
        <v>0</v>
      </c>
      <c r="T360">
        <f>Source!Y125</f>
        <v>0</v>
      </c>
      <c r="U360">
        <f>ROUND((175/100)*ROUND(Source!AE125*Source!I125, 2), 2)</f>
        <v>0</v>
      </c>
      <c r="V360">
        <f>ROUND((0/100)*ROUND(Source!CS125*Source!I125, 2), 2)</f>
        <v>0</v>
      </c>
      <c r="X360">
        <f>IF(Source!BI125&lt;=1,I360, 0)</f>
        <v>688.09</v>
      </c>
      <c r="Y360">
        <f>IF(Source!BI125=2,I360, 0)</f>
        <v>0</v>
      </c>
      <c r="Z360">
        <f>IF(Source!BI125=3,I360, 0)</f>
        <v>0</v>
      </c>
      <c r="AA360">
        <f>IF(Source!BI125=4,I360, 0)</f>
        <v>0</v>
      </c>
      <c r="AI360">
        <v>3</v>
      </c>
    </row>
    <row r="361" spans="1:35" ht="14.25" x14ac:dyDescent="0.2">
      <c r="A361" s="25"/>
      <c r="B361" s="25"/>
      <c r="C361" s="25" t="s">
        <v>614</v>
      </c>
      <c r="D361" s="26" t="s">
        <v>615</v>
      </c>
      <c r="E361" s="27">
        <f>Source!AQ124</f>
        <v>40</v>
      </c>
      <c r="F361" s="28"/>
      <c r="G361" s="29" t="str">
        <f>Source!DI124</f>
        <v>)*1,1</v>
      </c>
      <c r="H361" s="27">
        <f>Source!AV124</f>
        <v>1</v>
      </c>
      <c r="I361" s="28">
        <f>Source!U124</f>
        <v>13.7456</v>
      </c>
      <c r="J361" s="27"/>
      <c r="K361" s="28"/>
      <c r="AB361" s="24">
        <f>I361</f>
        <v>13.7456</v>
      </c>
    </row>
    <row r="362" spans="1:35" ht="15" x14ac:dyDescent="0.25">
      <c r="C362" s="13" t="s">
        <v>616</v>
      </c>
      <c r="H362" s="43">
        <f>I359+SUM(I360:I360)</f>
        <v>831.18000000000006</v>
      </c>
      <c r="I362" s="43"/>
      <c r="J362" s="43">
        <f>K359+SUM(K360:K360)</f>
        <v>13016.51</v>
      </c>
      <c r="K362" s="43"/>
      <c r="O362" s="24">
        <f>I359+SUM(I360:I360)</f>
        <v>831.18000000000006</v>
      </c>
      <c r="P362" s="24">
        <f>K359+SUM(K360:K360)</f>
        <v>13016.51</v>
      </c>
      <c r="X362">
        <f>IF(Source!BI124&lt;=1,I359-0, 0)</f>
        <v>143.09</v>
      </c>
      <c r="Y362">
        <f>IF(Source!BI124=2,I359-0, 0)</f>
        <v>0</v>
      </c>
      <c r="Z362">
        <f>IF(Source!BI124=3,I359-0, 0)</f>
        <v>0</v>
      </c>
      <c r="AA362">
        <f>IF(Source!BI124=4,I359,0)</f>
        <v>0</v>
      </c>
    </row>
    <row r="364" spans="1:35" ht="61.5" customHeight="1" x14ac:dyDescent="0.2">
      <c r="A364" s="19">
        <v>41</v>
      </c>
      <c r="B364" s="19" t="s">
        <v>648</v>
      </c>
      <c r="C364" s="19" t="s">
        <v>309</v>
      </c>
      <c r="D364" s="20" t="str">
        <f>Source!H126</f>
        <v>100 м2</v>
      </c>
      <c r="E364" s="18">
        <f>Source!I126</f>
        <v>-1.2496</v>
      </c>
      <c r="F364" s="22"/>
      <c r="G364" s="21"/>
      <c r="H364" s="18"/>
      <c r="I364" s="22"/>
      <c r="J364" s="18"/>
      <c r="K364" s="22"/>
      <c r="Q364">
        <f>ROUND((Source!BZ126/100)*ROUND(Source!AF126*Source!I126, 2), 2)</f>
        <v>0</v>
      </c>
      <c r="R364">
        <f>Source!X126</f>
        <v>0</v>
      </c>
      <c r="S364">
        <f>ROUND((Source!CA126/100)*ROUND(Source!AF126*Source!I126, 2), 2)</f>
        <v>0</v>
      </c>
      <c r="T364">
        <f>Source!Y126</f>
        <v>0</v>
      </c>
      <c r="U364">
        <f>ROUND((175/100)*ROUND(Source!AE126*Source!I126, 2), 2)</f>
        <v>0</v>
      </c>
      <c r="V364">
        <f>ROUND((0/100)*ROUND(Source!CS126*Source!I126, 2), 2)</f>
        <v>0</v>
      </c>
      <c r="AI364">
        <v>0</v>
      </c>
    </row>
    <row r="365" spans="1:35" x14ac:dyDescent="0.2">
      <c r="C365" s="23" t="str">
        <f>"Объем: "&amp;Source!I126&amp;"=-"&amp;""&amp;Source!I122&amp;"-"&amp;""&amp;Source!I124&amp;""</f>
        <v>Объем: -1,2496=-0,9372-0,3124</v>
      </c>
    </row>
    <row r="366" spans="1:35" ht="14.25" x14ac:dyDescent="0.2">
      <c r="A366" s="19"/>
      <c r="B366" s="19"/>
      <c r="C366" s="19" t="s">
        <v>610</v>
      </c>
      <c r="D366" s="20"/>
      <c r="E366" s="18"/>
      <c r="F366" s="22">
        <f>Source!AO126</f>
        <v>56.94</v>
      </c>
      <c r="G366" s="21" t="str">
        <f>Source!DG126</f>
        <v>)*1,1</v>
      </c>
      <c r="H366" s="18">
        <f>Source!AV126</f>
        <v>1</v>
      </c>
      <c r="I366" s="22">
        <f>ROUND(Source!AF126*Source!I126, 2)</f>
        <v>-78.27</v>
      </c>
      <c r="J366" s="18">
        <f>IF(Source!BA126&lt;&gt; 0, Source!BA126, 1)</f>
        <v>55.67</v>
      </c>
      <c r="K366" s="22">
        <f>Source!S126</f>
        <v>-4357.1499999999996</v>
      </c>
      <c r="W366">
        <f>I366</f>
        <v>-78.27</v>
      </c>
    </row>
    <row r="367" spans="1:35" ht="14.25" x14ac:dyDescent="0.2">
      <c r="A367" s="19" t="s">
        <v>311</v>
      </c>
      <c r="B367" s="19" t="str">
        <f>Source!F127</f>
        <v>1.4-6-1</v>
      </c>
      <c r="C367" s="19" t="s">
        <v>300</v>
      </c>
      <c r="D367" s="20" t="str">
        <f>Source!H127</f>
        <v>м3</v>
      </c>
      <c r="E367" s="18">
        <f>Source!I127</f>
        <v>-6.2480000000000002</v>
      </c>
      <c r="F367" s="22">
        <f>Source!AK127</f>
        <v>146.84</v>
      </c>
      <c r="G367" s="33" t="s">
        <v>3</v>
      </c>
      <c r="H367" s="18">
        <f>Source!AW127</f>
        <v>1</v>
      </c>
      <c r="I367" s="22">
        <f>ROUND(Source!AC127*Source!I127, 2)+ROUND(Source!AD127*Source!I127, 2)+ROUND(Source!AF127*Source!I127, 2)</f>
        <v>-917.46</v>
      </c>
      <c r="J367" s="18">
        <f>IF(Source!BC127&lt;&gt; 0, Source!BC127, 1)</f>
        <v>7.34</v>
      </c>
      <c r="K367" s="22">
        <f>Source!O127</f>
        <v>-6734.13</v>
      </c>
      <c r="Q367">
        <f>ROUND((Source!BZ127/100)*ROUND(Source!AF127*Source!I127, 2), 2)</f>
        <v>0</v>
      </c>
      <c r="R367">
        <f>Source!X127</f>
        <v>0</v>
      </c>
      <c r="S367">
        <f>ROUND((Source!CA127/100)*ROUND(Source!AF127*Source!I127, 2), 2)</f>
        <v>0</v>
      </c>
      <c r="T367">
        <f>Source!Y127</f>
        <v>0</v>
      </c>
      <c r="U367">
        <f>ROUND((175/100)*ROUND(Source!AE127*Source!I127, 2), 2)</f>
        <v>0</v>
      </c>
      <c r="V367">
        <f>ROUND((0/100)*ROUND(Source!CS127*Source!I127, 2), 2)</f>
        <v>0</v>
      </c>
      <c r="X367">
        <f>IF(Source!BI127&lt;=1,I367, 0)</f>
        <v>-917.46</v>
      </c>
      <c r="Y367">
        <f>IF(Source!BI127=2,I367, 0)</f>
        <v>0</v>
      </c>
      <c r="Z367">
        <f>IF(Source!BI127=3,I367, 0)</f>
        <v>0</v>
      </c>
      <c r="AA367">
        <f>IF(Source!BI127=4,I367, 0)</f>
        <v>0</v>
      </c>
      <c r="AI367">
        <v>3</v>
      </c>
    </row>
    <row r="368" spans="1:35" ht="14.25" x14ac:dyDescent="0.2">
      <c r="A368" s="25"/>
      <c r="B368" s="25"/>
      <c r="C368" s="25" t="s">
        <v>614</v>
      </c>
      <c r="D368" s="26" t="s">
        <v>615</v>
      </c>
      <c r="E368" s="27">
        <f>Source!AQ126</f>
        <v>5.47</v>
      </c>
      <c r="F368" s="28"/>
      <c r="G368" s="29" t="str">
        <f>Source!DI126</f>
        <v>)*1,1</v>
      </c>
      <c r="H368" s="27">
        <f>Source!AV126</f>
        <v>1</v>
      </c>
      <c r="I368" s="28">
        <f>Source!U126</f>
        <v>-7.5188432000000009</v>
      </c>
      <c r="J368" s="27"/>
      <c r="K368" s="28"/>
      <c r="AB368" s="24">
        <f>I368</f>
        <v>-7.5188432000000009</v>
      </c>
    </row>
    <row r="369" spans="1:35" ht="15" x14ac:dyDescent="0.25">
      <c r="C369" s="13" t="s">
        <v>616</v>
      </c>
      <c r="H369" s="43">
        <f>I366+SUM(I367:I367)</f>
        <v>-995.73</v>
      </c>
      <c r="I369" s="43"/>
      <c r="J369" s="43">
        <f>K366+SUM(K367:K367)</f>
        <v>-11091.279999999999</v>
      </c>
      <c r="K369" s="43"/>
      <c r="O369" s="24">
        <f>I366+SUM(I367:I367)</f>
        <v>-995.73</v>
      </c>
      <c r="P369" s="24">
        <f>K366+SUM(K367:K367)</f>
        <v>-11091.279999999999</v>
      </c>
      <c r="X369">
        <f>IF(Source!BI126&lt;=1,I366-0, 0)</f>
        <v>-78.27</v>
      </c>
      <c r="Y369">
        <f>IF(Source!BI126=2,I366-0, 0)</f>
        <v>0</v>
      </c>
      <c r="Z369">
        <f>IF(Source!BI126=3,I366-0, 0)</f>
        <v>0</v>
      </c>
      <c r="AA369">
        <f>IF(Source!BI126=4,I366,0)</f>
        <v>0</v>
      </c>
    </row>
    <row r="371" spans="1:35" ht="42.75" customHeight="1" x14ac:dyDescent="0.2">
      <c r="A371" s="19">
        <v>42</v>
      </c>
      <c r="B371" s="19" t="s">
        <v>649</v>
      </c>
      <c r="C371" s="19" t="s">
        <v>314</v>
      </c>
      <c r="D371" s="20" t="str">
        <f>Source!H128</f>
        <v>100 м2</v>
      </c>
      <c r="E371" s="18">
        <f>Source!I128</f>
        <v>1.2496</v>
      </c>
      <c r="F371" s="22"/>
      <c r="G371" s="21"/>
      <c r="H371" s="18"/>
      <c r="I371" s="22"/>
      <c r="J371" s="18"/>
      <c r="K371" s="22"/>
      <c r="Q371">
        <f>ROUND((Source!BZ128/100)*ROUND(Source!AF128*Source!I128, 2), 2)</f>
        <v>0</v>
      </c>
      <c r="R371">
        <f>Source!X128</f>
        <v>0</v>
      </c>
      <c r="S371">
        <f>ROUND((Source!CA128/100)*ROUND(Source!AF128*Source!I128, 2), 2)</f>
        <v>0</v>
      </c>
      <c r="T371">
        <f>Source!Y128</f>
        <v>0</v>
      </c>
      <c r="U371">
        <f>ROUND((175/100)*ROUND(Source!AE128*Source!I128, 2), 2)</f>
        <v>0</v>
      </c>
      <c r="V371">
        <f>ROUND((0/100)*ROUND(Source!CS128*Source!I128, 2), 2)</f>
        <v>0</v>
      </c>
      <c r="AI371">
        <v>0</v>
      </c>
    </row>
    <row r="372" spans="1:35" x14ac:dyDescent="0.2">
      <c r="C372" s="23" t="str">
        <f>"Объем: "&amp;Source!I128&amp;"=-"&amp;""&amp;Source!I126&amp;""</f>
        <v>Объем: 1,2496=--1,2496</v>
      </c>
    </row>
    <row r="373" spans="1:35" ht="14.25" x14ac:dyDescent="0.2">
      <c r="A373" s="19"/>
      <c r="B373" s="19"/>
      <c r="C373" s="19" t="s">
        <v>610</v>
      </c>
      <c r="D373" s="20"/>
      <c r="E373" s="18"/>
      <c r="F373" s="22">
        <f>Source!AO128</f>
        <v>58.7</v>
      </c>
      <c r="G373" s="21" t="str">
        <f>Source!DG128</f>
        <v>)*1,1</v>
      </c>
      <c r="H373" s="18">
        <f>Source!AV128</f>
        <v>1</v>
      </c>
      <c r="I373" s="22">
        <f>ROUND(Source!AF128*Source!I128, 2)</f>
        <v>80.69</v>
      </c>
      <c r="J373" s="18">
        <f>IF(Source!BA128&lt;&gt; 0, Source!BA128, 1)</f>
        <v>55.67</v>
      </c>
      <c r="K373" s="22">
        <f>Source!S128</f>
        <v>4491.83</v>
      </c>
      <c r="W373">
        <f>I373</f>
        <v>80.69</v>
      </c>
    </row>
    <row r="374" spans="1:35" ht="14.25" x14ac:dyDescent="0.2">
      <c r="A374" s="19"/>
      <c r="B374" s="19"/>
      <c r="C374" s="19" t="s">
        <v>630</v>
      </c>
      <c r="D374" s="20"/>
      <c r="E374" s="18"/>
      <c r="F374" s="22">
        <f>Source!AL128</f>
        <v>70.7</v>
      </c>
      <c r="G374" s="21" t="str">
        <f>Source!DD128</f>
        <v/>
      </c>
      <c r="H374" s="18">
        <f>Source!AW128</f>
        <v>1</v>
      </c>
      <c r="I374" s="22">
        <f>ROUND(Source!AC128*Source!I128, 2)</f>
        <v>88.35</v>
      </c>
      <c r="J374" s="18">
        <f>IF(Source!BC128&lt;&gt; 0, Source!BC128, 1)</f>
        <v>7.75</v>
      </c>
      <c r="K374" s="22">
        <f>Source!P128</f>
        <v>684.69</v>
      </c>
    </row>
    <row r="375" spans="1:35" ht="28.5" x14ac:dyDescent="0.2">
      <c r="A375" s="19" t="s">
        <v>316</v>
      </c>
      <c r="B375" s="19" t="str">
        <f>Source!F129</f>
        <v>1.4-6-6</v>
      </c>
      <c r="C375" s="19" t="s">
        <v>318</v>
      </c>
      <c r="D375" s="20" t="str">
        <f>Source!H129</f>
        <v>кг</v>
      </c>
      <c r="E375" s="18">
        <f>Source!I129</f>
        <v>4.9984000000000002</v>
      </c>
      <c r="F375" s="22">
        <f>Source!AK129</f>
        <v>57.93</v>
      </c>
      <c r="G375" s="33" t="s">
        <v>3</v>
      </c>
      <c r="H375" s="18">
        <f>Source!AW129</f>
        <v>1</v>
      </c>
      <c r="I375" s="22">
        <f>ROUND(Source!AC129*Source!I129, 2)+ROUND(Source!AD129*Source!I129, 2)+ROUND(Source!AF129*Source!I129, 2)</f>
        <v>289.56</v>
      </c>
      <c r="J375" s="18">
        <f>IF(Source!BC129&lt;&gt; 0, Source!BC129, 1)</f>
        <v>3.51</v>
      </c>
      <c r="K375" s="22">
        <f>Source!O129</f>
        <v>1016.35</v>
      </c>
      <c r="Q375">
        <f>ROUND((Source!BZ129/100)*ROUND(Source!AF129*Source!I129, 2), 2)</f>
        <v>0</v>
      </c>
      <c r="R375">
        <f>Source!X129</f>
        <v>0</v>
      </c>
      <c r="S375">
        <f>ROUND((Source!CA129/100)*ROUND(Source!AF129*Source!I129, 2), 2)</f>
        <v>0</v>
      </c>
      <c r="T375">
        <f>Source!Y129</f>
        <v>0</v>
      </c>
      <c r="U375">
        <f>ROUND((175/100)*ROUND(Source!AE129*Source!I129, 2), 2)</f>
        <v>0</v>
      </c>
      <c r="V375">
        <f>ROUND((0/100)*ROUND(Source!CS129*Source!I129, 2), 2)</f>
        <v>0</v>
      </c>
      <c r="X375">
        <f>IF(Source!BI129&lt;=1,I375, 0)</f>
        <v>289.56</v>
      </c>
      <c r="Y375">
        <f>IF(Source!BI129=2,I375, 0)</f>
        <v>0</v>
      </c>
      <c r="Z375">
        <f>IF(Source!BI129=3,I375, 0)</f>
        <v>0</v>
      </c>
      <c r="AA375">
        <f>IF(Source!BI129=4,I375, 0)</f>
        <v>0</v>
      </c>
      <c r="AI375">
        <v>3</v>
      </c>
    </row>
    <row r="376" spans="1:35" ht="14.25" x14ac:dyDescent="0.2">
      <c r="A376" s="25"/>
      <c r="B376" s="25"/>
      <c r="C376" s="25" t="s">
        <v>614</v>
      </c>
      <c r="D376" s="26" t="s">
        <v>615</v>
      </c>
      <c r="E376" s="27">
        <f>Source!AQ128</f>
        <v>5.25</v>
      </c>
      <c r="F376" s="28"/>
      <c r="G376" s="29" t="str">
        <f>Source!DI128</f>
        <v>)*1,1</v>
      </c>
      <c r="H376" s="27">
        <f>Source!AV128</f>
        <v>1</v>
      </c>
      <c r="I376" s="28">
        <f>Source!U128</f>
        <v>7.2164400000000004</v>
      </c>
      <c r="J376" s="27"/>
      <c r="K376" s="28"/>
      <c r="AB376" s="24">
        <f>I376</f>
        <v>7.2164400000000004</v>
      </c>
    </row>
    <row r="377" spans="1:35" ht="15" x14ac:dyDescent="0.25">
      <c r="C377" s="13" t="s">
        <v>616</v>
      </c>
      <c r="H377" s="43">
        <f>I373+I374+SUM(I375:I375)</f>
        <v>458.6</v>
      </c>
      <c r="I377" s="43"/>
      <c r="J377" s="43">
        <f>K373+K374+SUM(K375:K375)</f>
        <v>6192.8700000000008</v>
      </c>
      <c r="K377" s="43"/>
      <c r="O377" s="24">
        <f>I373+I374+SUM(I375:I375)</f>
        <v>458.6</v>
      </c>
      <c r="P377" s="24">
        <f>K373+K374+SUM(K375:K375)</f>
        <v>6192.8700000000008</v>
      </c>
      <c r="X377">
        <f>IF(Source!BI128&lt;=1,I373+I374-0, 0)</f>
        <v>169.04</v>
      </c>
      <c r="Y377">
        <f>IF(Source!BI128=2,I373+I374-0, 0)</f>
        <v>0</v>
      </c>
      <c r="Z377">
        <f>IF(Source!BI128=3,I373+I374-0, 0)</f>
        <v>0</v>
      </c>
      <c r="AA377">
        <f>IF(Source!BI128=4,I373+I374,0)</f>
        <v>0</v>
      </c>
    </row>
    <row r="380" spans="1:35" ht="15" x14ac:dyDescent="0.25">
      <c r="A380" s="40" t="str">
        <f>CONCATENATE("Итого по разделу: ",IF(Source!G131&lt;&gt;"Новый раздел", Source!G131, ""))</f>
        <v>Итого по разделу: Благоустройство</v>
      </c>
      <c r="B380" s="40"/>
      <c r="C380" s="40"/>
      <c r="D380" s="40"/>
      <c r="E380" s="40"/>
      <c r="F380" s="40"/>
      <c r="G380" s="40"/>
      <c r="H380" s="41">
        <f>SUM(O181:O379)</f>
        <v>11086.380000000001</v>
      </c>
      <c r="I380" s="42"/>
      <c r="J380" s="41">
        <f>SUM(P181:P379)</f>
        <v>208847.44</v>
      </c>
      <c r="K380" s="42"/>
    </row>
    <row r="381" spans="1:35" hidden="1" x14ac:dyDescent="0.2">
      <c r="A381" t="s">
        <v>634</v>
      </c>
      <c r="H381">
        <f>SUM(AC181:AC380)</f>
        <v>0</v>
      </c>
      <c r="J381">
        <f>SUM(AD181:AD380)</f>
        <v>0</v>
      </c>
    </row>
    <row r="382" spans="1:35" hidden="1" x14ac:dyDescent="0.2">
      <c r="A382" t="s">
        <v>635</v>
      </c>
      <c r="H382">
        <f>SUM(AE181:AE381)</f>
        <v>0</v>
      </c>
      <c r="J382">
        <f>SUM(AF181:AF381)</f>
        <v>0</v>
      </c>
    </row>
    <row r="384" spans="1:35" ht="16.5" x14ac:dyDescent="0.25">
      <c r="A384" s="45" t="str">
        <f>CONCATENATE("Раздел: ",IF(Source!G161&lt;&gt;"Новый раздел", Source!G161, ""))</f>
        <v>Раздел: Монтажные работы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5"/>
    </row>
    <row r="386" spans="1:35" ht="15" x14ac:dyDescent="0.25">
      <c r="B386" s="44" t="str">
        <f>Source!G165</f>
        <v>4х16</v>
      </c>
      <c r="C386" s="44"/>
      <c r="D386" s="44"/>
      <c r="E386" s="44"/>
      <c r="F386" s="44"/>
      <c r="G386" s="44"/>
      <c r="H386" s="44"/>
      <c r="I386" s="44"/>
      <c r="J386" s="44"/>
    </row>
    <row r="387" spans="1:35" ht="96.75" customHeight="1" x14ac:dyDescent="0.2">
      <c r="A387" s="19">
        <v>43</v>
      </c>
      <c r="B387" s="19" t="s">
        <v>650</v>
      </c>
      <c r="C387" s="19" t="s">
        <v>325</v>
      </c>
      <c r="D387" s="20" t="str">
        <f>Source!H166</f>
        <v>100 М КАБЕЛЯ</v>
      </c>
      <c r="E387" s="18">
        <f>Source!I166</f>
        <v>4.0197999999999998E-2</v>
      </c>
      <c r="F387" s="22"/>
      <c r="G387" s="21"/>
      <c r="H387" s="18"/>
      <c r="I387" s="22"/>
      <c r="J387" s="18"/>
      <c r="K387" s="22"/>
      <c r="Q387">
        <f>ROUND((Source!BZ166/100)*ROUND((ROUND((Source!AF166*Source!AV166*Source!I166),2)),2), 2)</f>
        <v>7.24</v>
      </c>
      <c r="R387">
        <f>Source!X166</f>
        <v>416.34</v>
      </c>
      <c r="S387">
        <f>ROUND((Source!CA166/100)*ROUND((ROUND((Source!AF166*Source!AV166*Source!I166),2)),2), 2)</f>
        <v>3.8</v>
      </c>
      <c r="T387">
        <f>Source!Y166</f>
        <v>218.9</v>
      </c>
      <c r="U387">
        <f>ROUND((175/100)*ROUND((ROUND((Source!AE166*Source!AV166*Source!I166),2)),2), 2)</f>
        <v>0.44</v>
      </c>
      <c r="V387">
        <f>ROUND((0/100)*ROUND(ROUND((ROUND((Source!AE166*Source!AV166*Source!I166),2)*Source!BS166),2), 2), 2)</f>
        <v>0</v>
      </c>
      <c r="AI387">
        <v>0</v>
      </c>
    </row>
    <row r="388" spans="1:35" x14ac:dyDescent="0.2">
      <c r="C388" s="23" t="str">
        <f>"Объем: "&amp;Source!I166&amp;"=(3,52+"&amp;"0,46)*"&amp;"1,01/"&amp;"100"</f>
        <v>Объем: 0,040198=(3,52+0,46)*1,01/100</v>
      </c>
    </row>
    <row r="389" spans="1:35" ht="14.25" x14ac:dyDescent="0.2">
      <c r="A389" s="19"/>
      <c r="B389" s="19"/>
      <c r="C389" s="19" t="s">
        <v>610</v>
      </c>
      <c r="D389" s="20"/>
      <c r="E389" s="18"/>
      <c r="F389" s="22">
        <f>Source!AO166</f>
        <v>131.82</v>
      </c>
      <c r="G389" s="21" t="str">
        <f>Source!DG166</f>
        <v>*1,1)*1,2</v>
      </c>
      <c r="H389" s="18">
        <f>Source!AV166</f>
        <v>1.0669999999999999</v>
      </c>
      <c r="I389" s="22">
        <f>ROUND((ROUND((Source!AF166*Source!AV166*Source!I166),2)),2)</f>
        <v>7.46</v>
      </c>
      <c r="J389" s="18">
        <f>IF(Source!BA166&lt;&gt; 0, Source!BA166, 1)</f>
        <v>55.67</v>
      </c>
      <c r="K389" s="22">
        <f>Source!S166</f>
        <v>415.3</v>
      </c>
      <c r="W389">
        <f>I389</f>
        <v>7.46</v>
      </c>
    </row>
    <row r="390" spans="1:35" ht="14.25" x14ac:dyDescent="0.2">
      <c r="A390" s="19"/>
      <c r="B390" s="19"/>
      <c r="C390" s="19" t="s">
        <v>620</v>
      </c>
      <c r="D390" s="20"/>
      <c r="E390" s="18"/>
      <c r="F390" s="22">
        <f>Source!AM166</f>
        <v>36.36</v>
      </c>
      <c r="G390" s="21" t="str">
        <f>Source!DE166</f>
        <v>*1,1)*1,2</v>
      </c>
      <c r="H390" s="18">
        <f>Source!AV166</f>
        <v>1.0669999999999999</v>
      </c>
      <c r="I390" s="22">
        <f>(ROUND((ROUND(((((Source!ET166*1.1)*1.2))*Source!AV166*Source!I166),2)),2)+ROUND((ROUND(((Source!AE166-(((Source!EU166*1.1)*1.2)))*Source!AV166*Source!I166),2)),2))</f>
        <v>2.06</v>
      </c>
      <c r="J390" s="18">
        <f>IF(Source!BB166&lt;&gt; 0, Source!BB166, 1)</f>
        <v>15.28</v>
      </c>
      <c r="K390" s="22">
        <f>Source!Q166</f>
        <v>31.48</v>
      </c>
    </row>
    <row r="391" spans="1:35" ht="14.25" x14ac:dyDescent="0.2">
      <c r="A391" s="19"/>
      <c r="B391" s="19"/>
      <c r="C391" s="19" t="s">
        <v>621</v>
      </c>
      <c r="D391" s="20"/>
      <c r="E391" s="18"/>
      <c r="F391" s="22">
        <f>Source!AN166</f>
        <v>4.42</v>
      </c>
      <c r="G391" s="21" t="str">
        <f>Source!DF166</f>
        <v>*1,1)*1,2</v>
      </c>
      <c r="H391" s="18">
        <f>Source!AV166</f>
        <v>1.0669999999999999</v>
      </c>
      <c r="I391" s="30">
        <f>ROUND((ROUND((Source!AE166*Source!AV166*Source!I166),2)),2)</f>
        <v>0.25</v>
      </c>
      <c r="J391" s="18">
        <f>IF(Source!BS166&lt;&gt; 0, Source!BS166, 1)</f>
        <v>55.67</v>
      </c>
      <c r="K391" s="30">
        <f>Source!R166</f>
        <v>13.92</v>
      </c>
      <c r="W391">
        <f>I391</f>
        <v>0.25</v>
      </c>
    </row>
    <row r="392" spans="1:35" ht="14.25" x14ac:dyDescent="0.2">
      <c r="A392" s="19"/>
      <c r="B392" s="19"/>
      <c r="C392" s="19" t="s">
        <v>630</v>
      </c>
      <c r="D392" s="20"/>
      <c r="E392" s="18"/>
      <c r="F392" s="22">
        <f>Source!AL166</f>
        <v>52.93</v>
      </c>
      <c r="G392" s="21" t="str">
        <f>Source!DD166</f>
        <v>*1)*1</v>
      </c>
      <c r="H392" s="18">
        <f>Source!AW166</f>
        <v>1.081</v>
      </c>
      <c r="I392" s="22">
        <f>ROUND((ROUND((Source!AC166*Source!AW166*Source!I166),2)),2)</f>
        <v>2.2999999999999998</v>
      </c>
      <c r="J392" s="18">
        <f>IF(Source!BC166&lt;&gt; 0, Source!BC166, 1)</f>
        <v>17.34</v>
      </c>
      <c r="K392" s="22">
        <f>Source!P166</f>
        <v>39.880000000000003</v>
      </c>
    </row>
    <row r="393" spans="1:35" ht="14.25" x14ac:dyDescent="0.2">
      <c r="A393" s="19"/>
      <c r="B393" s="19"/>
      <c r="C393" s="19" t="s">
        <v>611</v>
      </c>
      <c r="D393" s="20" t="s">
        <v>612</v>
      </c>
      <c r="E393" s="18">
        <f>Source!BZ166</f>
        <v>97</v>
      </c>
      <c r="F393" s="22"/>
      <c r="G393" s="21"/>
      <c r="H393" s="18"/>
      <c r="I393" s="22">
        <f>SUM(Q387:Q392)</f>
        <v>7.24</v>
      </c>
      <c r="J393" s="18">
        <f>Source!AT166</f>
        <v>97</v>
      </c>
      <c r="K393" s="22">
        <f>SUM(R387:R392)</f>
        <v>416.34</v>
      </c>
    </row>
    <row r="394" spans="1:35" ht="14.25" x14ac:dyDescent="0.2">
      <c r="A394" s="19"/>
      <c r="B394" s="19"/>
      <c r="C394" s="19" t="s">
        <v>613</v>
      </c>
      <c r="D394" s="20" t="s">
        <v>612</v>
      </c>
      <c r="E394" s="18">
        <f>Source!CA166</f>
        <v>51</v>
      </c>
      <c r="F394" s="22"/>
      <c r="G394" s="21"/>
      <c r="H394" s="18"/>
      <c r="I394" s="22">
        <f>SUM(S387:S393)</f>
        <v>3.8</v>
      </c>
      <c r="J394" s="18">
        <f>Source!AU166</f>
        <v>51</v>
      </c>
      <c r="K394" s="22">
        <f>SUM(T387:T393)</f>
        <v>218.9</v>
      </c>
    </row>
    <row r="395" spans="1:35" ht="14.25" x14ac:dyDescent="0.2">
      <c r="A395" s="25"/>
      <c r="B395" s="25"/>
      <c r="C395" s="25" t="s">
        <v>614</v>
      </c>
      <c r="D395" s="26" t="s">
        <v>615</v>
      </c>
      <c r="E395" s="27">
        <f>Source!AQ166</f>
        <v>10.7</v>
      </c>
      <c r="F395" s="28"/>
      <c r="G395" s="29" t="str">
        <f>Source!DI166</f>
        <v>*1,1)*1,2</v>
      </c>
      <c r="H395" s="27">
        <f>Source!AV166</f>
        <v>1.0669999999999999</v>
      </c>
      <c r="I395" s="28">
        <f>Source!U166</f>
        <v>0.60579624098399987</v>
      </c>
      <c r="J395" s="27"/>
      <c r="K395" s="28"/>
      <c r="AB395" s="24">
        <f>I395</f>
        <v>0.60579624098399987</v>
      </c>
    </row>
    <row r="396" spans="1:35" ht="15" x14ac:dyDescent="0.25">
      <c r="C396" s="13" t="s">
        <v>616</v>
      </c>
      <c r="H396" s="43">
        <f>I389+I390+I392+I393+I394+0</f>
        <v>22.860000000000003</v>
      </c>
      <c r="I396" s="43"/>
      <c r="J396" s="43">
        <f>K389+K390+K392+K393+K394+0</f>
        <v>1121.9000000000001</v>
      </c>
      <c r="K396" s="43"/>
      <c r="O396" s="24">
        <f>I389+I390+I392+I393+I394+0</f>
        <v>22.860000000000003</v>
      </c>
      <c r="P396" s="24">
        <f>K389+K390+K392+K393+K394+0</f>
        <v>1121.9000000000001</v>
      </c>
      <c r="X396">
        <f>IF(Source!BI166&lt;=1,I389+I390+I392+I393+I394-0, 0)</f>
        <v>0</v>
      </c>
      <c r="Y396">
        <f>IF(Source!BI166=2,I389+I390+I392+I393+I394-0, 0)</f>
        <v>22.860000000000003</v>
      </c>
      <c r="Z396">
        <f>IF(Source!BI166=3,I389+I390+I392+I393+I394-0, 0)</f>
        <v>0</v>
      </c>
      <c r="AA396">
        <f>IF(Source!BI166=4,I389+I390+I392+I393+I394,0)</f>
        <v>0</v>
      </c>
    </row>
    <row r="398" spans="1:35" ht="27" x14ac:dyDescent="0.2">
      <c r="A398" s="19">
        <v>44</v>
      </c>
      <c r="B398" s="19" t="str">
        <f>Source!F167</f>
        <v>Цена поставщика</v>
      </c>
      <c r="C398" s="19" t="s">
        <v>660</v>
      </c>
      <c r="D398" s="20" t="str">
        <f>Source!H167</f>
        <v>м</v>
      </c>
      <c r="E398" s="18">
        <f>Source!I167</f>
        <v>4.1001960000000004</v>
      </c>
      <c r="F398" s="22">
        <f>Source!AL167</f>
        <v>19.02</v>
      </c>
      <c r="G398" s="21" t="str">
        <f>Source!DD167</f>
        <v>*1,02</v>
      </c>
      <c r="H398" s="18">
        <f>Source!AW167</f>
        <v>1</v>
      </c>
      <c r="I398" s="22">
        <f>ROUND((ROUND((Source!AC167*Source!AW167*Source!I167),2)),2)</f>
        <v>79.55</v>
      </c>
      <c r="J398" s="18">
        <f>IF(Source!BC167&lt;&gt; 0, Source!BC167, 1)</f>
        <v>9.86</v>
      </c>
      <c r="K398" s="22">
        <f>Source!P167</f>
        <v>784.36</v>
      </c>
      <c r="Q398">
        <f>ROUND((Source!BZ167/100)*ROUND((ROUND((Source!AF167*Source!AV167*Source!I167),2)),2), 2)</f>
        <v>0</v>
      </c>
      <c r="R398">
        <f>Source!X167</f>
        <v>0</v>
      </c>
      <c r="S398">
        <f>ROUND((Source!CA167/100)*ROUND((ROUND((Source!AF167*Source!AV167*Source!I167),2)),2), 2)</f>
        <v>0</v>
      </c>
      <c r="T398">
        <f>Source!Y167</f>
        <v>0</v>
      </c>
      <c r="U398">
        <f>ROUND((175/100)*ROUND((ROUND((Source!AE167*Source!AV167*Source!I167),2)),2), 2)</f>
        <v>0</v>
      </c>
      <c r="V398">
        <f>ROUND((0/100)*ROUND(ROUND((ROUND((Source!AE167*Source!AV167*Source!I167),2)*Source!BS167),2), 2), 2)</f>
        <v>0</v>
      </c>
      <c r="AI398">
        <v>3</v>
      </c>
    </row>
    <row r="399" spans="1:35" x14ac:dyDescent="0.2">
      <c r="A399" s="31"/>
      <c r="B399" s="31"/>
      <c r="C399" s="32" t="str">
        <f>"Объем: "&amp;Source!I167&amp;"=("&amp;Source!I166&amp;")*"&amp;"100*"&amp;"1,02"</f>
        <v>Объем: 4,100196=(0,040198)*100*1,02</v>
      </c>
      <c r="D399" s="31"/>
      <c r="E399" s="31"/>
      <c r="F399" s="31"/>
      <c r="G399" s="31"/>
      <c r="H399" s="31"/>
      <c r="I399" s="31"/>
      <c r="J399" s="31"/>
      <c r="K399" s="31"/>
    </row>
    <row r="400" spans="1:35" ht="15" x14ac:dyDescent="0.25">
      <c r="C400" s="13" t="s">
        <v>616</v>
      </c>
      <c r="H400" s="43">
        <f>I398+0</f>
        <v>79.55</v>
      </c>
      <c r="I400" s="43"/>
      <c r="J400" s="43">
        <f>K398+0</f>
        <v>784.36</v>
      </c>
      <c r="K400" s="43"/>
      <c r="O400" s="24">
        <f>I398+0</f>
        <v>79.55</v>
      </c>
      <c r="P400" s="24">
        <f>K398+0</f>
        <v>784.36</v>
      </c>
      <c r="X400">
        <f>IF(Source!BI167&lt;=1,I398-0, 0)</f>
        <v>79.55</v>
      </c>
      <c r="Y400">
        <f>IF(Source!BI167=2,I398-0, 0)</f>
        <v>0</v>
      </c>
      <c r="Z400">
        <f>IF(Source!BI167=3,I398-0, 0)</f>
        <v>0</v>
      </c>
      <c r="AA400">
        <f>IF(Source!BI167=4,I398,0)</f>
        <v>0</v>
      </c>
    </row>
    <row r="403" spans="1:35" ht="15" x14ac:dyDescent="0.25">
      <c r="B403" s="44" t="str">
        <f>Source!G168</f>
        <v>4х120</v>
      </c>
      <c r="C403" s="44"/>
      <c r="D403" s="44"/>
      <c r="E403" s="44"/>
      <c r="F403" s="44"/>
      <c r="G403" s="44"/>
      <c r="H403" s="44"/>
      <c r="I403" s="44"/>
      <c r="J403" s="44"/>
    </row>
    <row r="404" spans="1:35" ht="96.75" customHeight="1" x14ac:dyDescent="0.2">
      <c r="A404" s="19">
        <v>45</v>
      </c>
      <c r="B404" s="19" t="s">
        <v>651</v>
      </c>
      <c r="C404" s="19" t="s">
        <v>339</v>
      </c>
      <c r="D404" s="20" t="str">
        <f>Source!H169</f>
        <v>100 М КАБЕЛЯ</v>
      </c>
      <c r="E404" s="18">
        <f>Source!I169</f>
        <v>0.57509399999999999</v>
      </c>
      <c r="F404" s="22"/>
      <c r="G404" s="21"/>
      <c r="H404" s="18"/>
      <c r="I404" s="22"/>
      <c r="J404" s="18"/>
      <c r="K404" s="22"/>
      <c r="Q404">
        <f>ROUND((Source!BZ169/100)*ROUND((ROUND((Source!AF169*Source!AV169*Source!I169),2)),2), 2)</f>
        <v>193.59</v>
      </c>
      <c r="R404">
        <f>Source!X169</f>
        <v>11362.66</v>
      </c>
      <c r="S404">
        <f>ROUND((Source!CA169/100)*ROUND((ROUND((Source!AF169*Source!AV169*Source!I169),2)),2), 2)</f>
        <v>101.79</v>
      </c>
      <c r="T404">
        <f>Source!Y169</f>
        <v>5974.18</v>
      </c>
      <c r="U404">
        <f>ROUND((175/100)*ROUND((ROUND((Source!AE169*Source!AV169*Source!I169),2)),2), 2)</f>
        <v>18.97</v>
      </c>
      <c r="V404">
        <f>ROUND((0/100)*ROUND(ROUND((ROUND((Source!AE169*Source!AV169*Source!I169),2)*Source!BS169),2), 2), 2)</f>
        <v>0</v>
      </c>
      <c r="AI404">
        <v>0</v>
      </c>
    </row>
    <row r="405" spans="1:35" ht="38.25" x14ac:dyDescent="0.2">
      <c r="C405" s="23" t="str">
        <f>"Объем: "&amp;Source!I169&amp;"=(17,39+"&amp;"0,16+"&amp;"17,7+"&amp;"0,46+"&amp;"1,48+"&amp;"0,46+"&amp;"1,17+"&amp;"0,16+"&amp;"8,82+"&amp;"8,52+"&amp;"0,46+"&amp;"0,16)*"&amp;"1,01/"&amp;"100"</f>
        <v>Объем: 0,575094=(17,39+0,16+17,7+0,46+1,48+0,46+1,17+0,16+8,82+8,52+0,46+0,16)*1,01/100</v>
      </c>
    </row>
    <row r="406" spans="1:35" ht="14.25" x14ac:dyDescent="0.2">
      <c r="A406" s="19"/>
      <c r="B406" s="19"/>
      <c r="C406" s="19" t="s">
        <v>610</v>
      </c>
      <c r="D406" s="20"/>
      <c r="E406" s="18"/>
      <c r="F406" s="22">
        <f>Source!AO169</f>
        <v>246.4</v>
      </c>
      <c r="G406" s="21" t="str">
        <f>Source!DG169</f>
        <v>*1,1)*1,2</v>
      </c>
      <c r="H406" s="18">
        <f>Source!AV169</f>
        <v>1.0669999999999999</v>
      </c>
      <c r="I406" s="22">
        <f>ROUND((ROUND((Source!AF169*Source!AV169*Source!I169),2)),2)</f>
        <v>199.58</v>
      </c>
      <c r="J406" s="18">
        <f>IF(Source!BA169&lt;&gt; 0, Source!BA169, 1)</f>
        <v>55.67</v>
      </c>
      <c r="K406" s="22">
        <f>Source!S169</f>
        <v>11110.62</v>
      </c>
      <c r="W406">
        <f>I406</f>
        <v>199.58</v>
      </c>
    </row>
    <row r="407" spans="1:35" ht="14.25" x14ac:dyDescent="0.2">
      <c r="A407" s="19"/>
      <c r="B407" s="19"/>
      <c r="C407" s="19" t="s">
        <v>620</v>
      </c>
      <c r="D407" s="20"/>
      <c r="E407" s="18"/>
      <c r="F407" s="22">
        <f>Source!AM169</f>
        <v>101.14</v>
      </c>
      <c r="G407" s="21" t="str">
        <f>Source!DE169</f>
        <v>*1,1)*1,2</v>
      </c>
      <c r="H407" s="18">
        <f>Source!AV169</f>
        <v>1.0669999999999999</v>
      </c>
      <c r="I407" s="22">
        <f>(ROUND((ROUND(((((Source!ET169*1.1)*1.2))*Source!AV169*Source!I169),2)),2)+ROUND((ROUND(((Source!AE169-(((Source!EU169*1.1)*1.2)))*Source!AV169*Source!I169),2)),2))</f>
        <v>81.92</v>
      </c>
      <c r="J407" s="18">
        <f>IF(Source!BB169&lt;&gt; 0, Source!BB169, 1)</f>
        <v>15.77</v>
      </c>
      <c r="K407" s="22">
        <f>Source!Q169</f>
        <v>1291.8800000000001</v>
      </c>
    </row>
    <row r="408" spans="1:35" ht="14.25" x14ac:dyDescent="0.2">
      <c r="A408" s="19"/>
      <c r="B408" s="19"/>
      <c r="C408" s="19" t="s">
        <v>621</v>
      </c>
      <c r="D408" s="20"/>
      <c r="E408" s="18"/>
      <c r="F408" s="22">
        <f>Source!AN169</f>
        <v>13.38</v>
      </c>
      <c r="G408" s="21" t="str">
        <f>Source!DF169</f>
        <v>*1,1)*1,2</v>
      </c>
      <c r="H408" s="18">
        <f>Source!AV169</f>
        <v>1.0669999999999999</v>
      </c>
      <c r="I408" s="30">
        <f>ROUND((ROUND((Source!AE169*Source!AV169*Source!I169),2)),2)</f>
        <v>10.84</v>
      </c>
      <c r="J408" s="18">
        <f>IF(Source!BS169&lt;&gt; 0, Source!BS169, 1)</f>
        <v>55.67</v>
      </c>
      <c r="K408" s="30">
        <f>Source!R169</f>
        <v>603.46</v>
      </c>
      <c r="W408">
        <f>I408</f>
        <v>10.84</v>
      </c>
    </row>
    <row r="409" spans="1:35" ht="14.25" x14ac:dyDescent="0.2">
      <c r="A409" s="19"/>
      <c r="B409" s="19"/>
      <c r="C409" s="19" t="s">
        <v>630</v>
      </c>
      <c r="D409" s="20"/>
      <c r="E409" s="18"/>
      <c r="F409" s="22">
        <f>Source!AL169</f>
        <v>52.93</v>
      </c>
      <c r="G409" s="21" t="str">
        <f>Source!DD169</f>
        <v>*1)*1</v>
      </c>
      <c r="H409" s="18">
        <f>Source!AW169</f>
        <v>1.081</v>
      </c>
      <c r="I409" s="22">
        <f>ROUND((ROUND((Source!AC169*Source!AW169*Source!I169),2)),2)</f>
        <v>32.909999999999997</v>
      </c>
      <c r="J409" s="18">
        <f>IF(Source!BC169&lt;&gt; 0, Source!BC169, 1)</f>
        <v>17.34</v>
      </c>
      <c r="K409" s="22">
        <f>Source!P169</f>
        <v>570.66</v>
      </c>
    </row>
    <row r="410" spans="1:35" ht="14.25" x14ac:dyDescent="0.2">
      <c r="A410" s="19"/>
      <c r="B410" s="19"/>
      <c r="C410" s="19" t="s">
        <v>611</v>
      </c>
      <c r="D410" s="20" t="s">
        <v>612</v>
      </c>
      <c r="E410" s="18">
        <f>Source!BZ169</f>
        <v>97</v>
      </c>
      <c r="F410" s="22"/>
      <c r="G410" s="21"/>
      <c r="H410" s="18"/>
      <c r="I410" s="22">
        <f>SUM(Q404:Q409)</f>
        <v>193.59</v>
      </c>
      <c r="J410" s="18">
        <f>Source!AT169</f>
        <v>97</v>
      </c>
      <c r="K410" s="22">
        <f>SUM(R404:R409)</f>
        <v>11362.66</v>
      </c>
    </row>
    <row r="411" spans="1:35" ht="14.25" x14ac:dyDescent="0.2">
      <c r="A411" s="19"/>
      <c r="B411" s="19"/>
      <c r="C411" s="19" t="s">
        <v>613</v>
      </c>
      <c r="D411" s="20" t="s">
        <v>612</v>
      </c>
      <c r="E411" s="18">
        <f>Source!CA169</f>
        <v>51</v>
      </c>
      <c r="F411" s="22"/>
      <c r="G411" s="21"/>
      <c r="H411" s="18"/>
      <c r="I411" s="22">
        <f>SUM(S404:S410)</f>
        <v>101.79</v>
      </c>
      <c r="J411" s="18">
        <f>Source!AU169</f>
        <v>51</v>
      </c>
      <c r="K411" s="22">
        <f>SUM(T404:T410)</f>
        <v>5974.18</v>
      </c>
    </row>
    <row r="412" spans="1:35" ht="14.25" x14ac:dyDescent="0.2">
      <c r="A412" s="25"/>
      <c r="B412" s="25"/>
      <c r="C412" s="25" t="s">
        <v>614</v>
      </c>
      <c r="D412" s="26" t="s">
        <v>615</v>
      </c>
      <c r="E412" s="27">
        <f>Source!AQ169</f>
        <v>20</v>
      </c>
      <c r="F412" s="28"/>
      <c r="G412" s="29" t="str">
        <f>Source!DI169</f>
        <v>*1,1)*1,2</v>
      </c>
      <c r="H412" s="27">
        <f>Source!AV169</f>
        <v>1.0669999999999999</v>
      </c>
      <c r="I412" s="28">
        <f>Source!U169</f>
        <v>16.199707867199997</v>
      </c>
      <c r="J412" s="27"/>
      <c r="K412" s="28"/>
      <c r="AB412" s="24">
        <f>I412</f>
        <v>16.199707867199997</v>
      </c>
    </row>
    <row r="413" spans="1:35" ht="15" x14ac:dyDescent="0.25">
      <c r="C413" s="13" t="s">
        <v>616</v>
      </c>
      <c r="H413" s="43">
        <f>I406+I407+I409+I410+I411+0</f>
        <v>609.79</v>
      </c>
      <c r="I413" s="43"/>
      <c r="J413" s="43">
        <f>K406+K407+K409+K410+K411+0</f>
        <v>30310</v>
      </c>
      <c r="K413" s="43"/>
      <c r="O413" s="24">
        <f>I406+I407+I409+I410+I411+0</f>
        <v>609.79</v>
      </c>
      <c r="P413" s="24">
        <f>K406+K407+K409+K410+K411+0</f>
        <v>30310</v>
      </c>
      <c r="X413">
        <f>IF(Source!BI169&lt;=1,I406+I407+I409+I410+I411-0, 0)</f>
        <v>0</v>
      </c>
      <c r="Y413">
        <f>IF(Source!BI169=2,I406+I407+I409+I410+I411-0, 0)</f>
        <v>609.79</v>
      </c>
      <c r="Z413">
        <f>IF(Source!BI169=3,I406+I407+I409+I410+I411-0, 0)</f>
        <v>0</v>
      </c>
      <c r="AA413">
        <f>IF(Source!BI169=4,I406+I407+I409+I410+I411,0)</f>
        <v>0</v>
      </c>
    </row>
    <row r="415" spans="1:35" ht="27" x14ac:dyDescent="0.2">
      <c r="A415" s="19">
        <v>46</v>
      </c>
      <c r="B415" s="19" t="str">
        <f>Source!F170</f>
        <v>Цена поставщика</v>
      </c>
      <c r="C415" s="19" t="s">
        <v>661</v>
      </c>
      <c r="D415" s="20" t="str">
        <f>Source!H170</f>
        <v>м</v>
      </c>
      <c r="E415" s="18">
        <f>Source!I170</f>
        <v>58.66</v>
      </c>
      <c r="F415" s="22">
        <f>Source!AL170</f>
        <v>101.37</v>
      </c>
      <c r="G415" s="21" t="str">
        <f>Source!DD170</f>
        <v>*1,02</v>
      </c>
      <c r="H415" s="18">
        <f>Source!AW170</f>
        <v>1</v>
      </c>
      <c r="I415" s="22">
        <f>ROUND((ROUND((Source!AC170*Source!AW170*Source!I170),2)),2)</f>
        <v>6065.29</v>
      </c>
      <c r="J415" s="18">
        <f>IF(Source!BC170&lt;&gt; 0, Source!BC170, 1)</f>
        <v>9.86</v>
      </c>
      <c r="K415" s="22">
        <f>Source!P170</f>
        <v>59803.76</v>
      </c>
      <c r="Q415">
        <f>ROUND((Source!BZ170/100)*ROUND((ROUND((Source!AF170*Source!AV170*Source!I170),2)),2), 2)</f>
        <v>0</v>
      </c>
      <c r="R415">
        <f>Source!X170</f>
        <v>0</v>
      </c>
      <c r="S415">
        <f>ROUND((Source!CA170/100)*ROUND((ROUND((Source!AF170*Source!AV170*Source!I170),2)),2), 2)</f>
        <v>0</v>
      </c>
      <c r="T415">
        <f>Source!Y170</f>
        <v>0</v>
      </c>
      <c r="U415">
        <f>ROUND((175/100)*ROUND((ROUND((Source!AE170*Source!AV170*Source!I170),2)),2), 2)</f>
        <v>0</v>
      </c>
      <c r="V415">
        <f>ROUND((0/100)*ROUND(ROUND((ROUND((Source!AE170*Source!AV170*Source!I170),2)*Source!BS170),2), 2), 2)</f>
        <v>0</v>
      </c>
      <c r="AI415">
        <v>3</v>
      </c>
    </row>
    <row r="416" spans="1:35" x14ac:dyDescent="0.2">
      <c r="A416" s="31"/>
      <c r="B416" s="31"/>
      <c r="C416" s="32" t="str">
        <f>"Объем: "&amp;Source!I170&amp;"=("&amp;Source!I169&amp;")*"&amp;"100*"&amp;"1,02"</f>
        <v>Объем: 58,66=(0,575094)*100*1,02</v>
      </c>
      <c r="D416" s="31"/>
      <c r="E416" s="31"/>
      <c r="F416" s="31"/>
      <c r="G416" s="31"/>
      <c r="H416" s="31"/>
      <c r="I416" s="31"/>
      <c r="J416" s="31"/>
      <c r="K416" s="31"/>
    </row>
    <row r="417" spans="1:35" ht="15" x14ac:dyDescent="0.25">
      <c r="C417" s="13" t="s">
        <v>616</v>
      </c>
      <c r="H417" s="43">
        <f>I415+0</f>
        <v>6065.29</v>
      </c>
      <c r="I417" s="43"/>
      <c r="J417" s="43">
        <f>K415+0</f>
        <v>59803.76</v>
      </c>
      <c r="K417" s="43"/>
      <c r="O417" s="24">
        <f>I415+0</f>
        <v>6065.29</v>
      </c>
      <c r="P417" s="24">
        <f>K415+0</f>
        <v>59803.76</v>
      </c>
      <c r="X417">
        <f>IF(Source!BI170&lt;=1,I415-0, 0)</f>
        <v>6065.29</v>
      </c>
      <c r="Y417">
        <f>IF(Source!BI170=2,I415-0, 0)</f>
        <v>0</v>
      </c>
      <c r="Z417">
        <f>IF(Source!BI170=3,I415-0, 0)</f>
        <v>0</v>
      </c>
      <c r="AA417">
        <f>IF(Source!BI170=4,I415,0)</f>
        <v>0</v>
      </c>
    </row>
    <row r="420" spans="1:35" ht="15" x14ac:dyDescent="0.25">
      <c r="B420" s="44" t="str">
        <f>Source!G171</f>
        <v>4х185</v>
      </c>
      <c r="C420" s="44"/>
      <c r="D420" s="44"/>
      <c r="E420" s="44"/>
      <c r="F420" s="44"/>
      <c r="G420" s="44"/>
      <c r="H420" s="44"/>
      <c r="I420" s="44"/>
      <c r="J420" s="44"/>
    </row>
    <row r="421" spans="1:35" ht="57.75" customHeight="1" x14ac:dyDescent="0.2">
      <c r="A421" s="19">
        <v>47</v>
      </c>
      <c r="B421" s="19" t="s">
        <v>652</v>
      </c>
      <c r="C421" s="19" t="s">
        <v>347</v>
      </c>
      <c r="D421" s="20" t="str">
        <f>Source!H172</f>
        <v>100 М КАБЕЛЯ</v>
      </c>
      <c r="E421" s="18">
        <f>Source!I172</f>
        <v>0.44833899999999999</v>
      </c>
      <c r="F421" s="22"/>
      <c r="G421" s="21"/>
      <c r="H421" s="18"/>
      <c r="I421" s="22"/>
      <c r="J421" s="18"/>
      <c r="K421" s="22"/>
      <c r="Q421">
        <f>ROUND((Source!BZ172/100)*ROUND((ROUND((Source!AF172*Source!AV172*Source!I172),2)),2), 2)</f>
        <v>155.96</v>
      </c>
      <c r="R421">
        <f>Source!X172</f>
        <v>9216.16</v>
      </c>
      <c r="S421">
        <f>ROUND((Source!CA172/100)*ROUND((ROUND((Source!AF172*Source!AV172*Source!I172),2)),2), 2)</f>
        <v>82</v>
      </c>
      <c r="T421">
        <f>Source!Y172</f>
        <v>4845.6099999999997</v>
      </c>
      <c r="U421">
        <f>ROUND((175/100)*ROUND((ROUND((Source!AE172*Source!AV172*Source!I172),2)),2), 2)</f>
        <v>17.309999999999999</v>
      </c>
      <c r="V421">
        <f>ROUND((0/100)*ROUND(ROUND((ROUND((Source!AE172*Source!AV172*Source!I172),2)*Source!BS172),2), 2), 2)</f>
        <v>0</v>
      </c>
      <c r="AI421">
        <v>0</v>
      </c>
    </row>
    <row r="422" spans="1:35" ht="38.25" x14ac:dyDescent="0.2">
      <c r="C422" s="23" t="str">
        <f>"Объем: "&amp;Source!I172&amp;"=(18,87+"&amp;"11,12+"&amp;"0,16+"&amp;"0,46+"&amp;"0,46*"&amp;"4+"&amp;"0,46+"&amp;"0,16+"&amp;"2,96+"&amp;"8,36)*"&amp;"1,01/"&amp;"100"</f>
        <v>Объем: 0,448339=(18,87+11,12+0,16+0,46+0,46*4+0,46+0,16+2,96+8,36)*1,01/100</v>
      </c>
    </row>
    <row r="423" spans="1:35" ht="14.25" x14ac:dyDescent="0.2">
      <c r="A423" s="19"/>
      <c r="B423" s="19"/>
      <c r="C423" s="19" t="s">
        <v>610</v>
      </c>
      <c r="D423" s="20"/>
      <c r="E423" s="18"/>
      <c r="F423" s="22">
        <f>Source!AO172</f>
        <v>305.54000000000002</v>
      </c>
      <c r="G423" s="21" t="str">
        <f>Source!DG172</f>
        <v>*1,1</v>
      </c>
      <c r="H423" s="18">
        <f>Source!AV172</f>
        <v>1.0669999999999999</v>
      </c>
      <c r="I423" s="22">
        <f>ROUND((ROUND((Source!AF172*Source!AV172*Source!I172),2)),2)</f>
        <v>160.78</v>
      </c>
      <c r="J423" s="18">
        <f>IF(Source!BA172&lt;&gt; 0, Source!BA172, 1)</f>
        <v>55.67</v>
      </c>
      <c r="K423" s="22">
        <f>Source!S172</f>
        <v>8950.6200000000008</v>
      </c>
      <c r="W423">
        <f>I423</f>
        <v>160.78</v>
      </c>
    </row>
    <row r="424" spans="1:35" ht="14.25" x14ac:dyDescent="0.2">
      <c r="A424" s="19"/>
      <c r="B424" s="19"/>
      <c r="C424" s="19" t="s">
        <v>620</v>
      </c>
      <c r="D424" s="20"/>
      <c r="E424" s="18"/>
      <c r="F424" s="22">
        <f>Source!AM172</f>
        <v>148.43</v>
      </c>
      <c r="G424" s="21" t="str">
        <f>Source!DE172</f>
        <v>*1,1</v>
      </c>
      <c r="H424" s="18">
        <f>Source!AV172</f>
        <v>1.0669999999999999</v>
      </c>
      <c r="I424" s="22">
        <f>(ROUND((ROUND((((Source!ET172*1.1))*Source!AV172*Source!I172),2)),2)+ROUND((ROUND(((Source!AE172-((Source!EU172*1.1)))*Source!AV172*Source!I172),2)),2))</f>
        <v>78.11</v>
      </c>
      <c r="J424" s="18">
        <f>IF(Source!BB172&lt;&gt; 0, Source!BB172, 1)</f>
        <v>15.55</v>
      </c>
      <c r="K424" s="22">
        <f>Source!Q172</f>
        <v>1214.6099999999999</v>
      </c>
    </row>
    <row r="425" spans="1:35" ht="14.25" x14ac:dyDescent="0.2">
      <c r="A425" s="19"/>
      <c r="B425" s="19"/>
      <c r="C425" s="19" t="s">
        <v>621</v>
      </c>
      <c r="D425" s="20"/>
      <c r="E425" s="18"/>
      <c r="F425" s="22">
        <f>Source!AN172</f>
        <v>18.8</v>
      </c>
      <c r="G425" s="21" t="str">
        <f>Source!DF172</f>
        <v>*1,1</v>
      </c>
      <c r="H425" s="18">
        <f>Source!AV172</f>
        <v>1.0669999999999999</v>
      </c>
      <c r="I425" s="30">
        <f>ROUND((ROUND((Source!AE172*Source!AV172*Source!I172),2)),2)</f>
        <v>9.89</v>
      </c>
      <c r="J425" s="18">
        <f>IF(Source!BS172&lt;&gt; 0, Source!BS172, 1)</f>
        <v>55.67</v>
      </c>
      <c r="K425" s="30">
        <f>Source!R172</f>
        <v>550.58000000000004</v>
      </c>
      <c r="W425">
        <f>I425</f>
        <v>9.89</v>
      </c>
    </row>
    <row r="426" spans="1:35" ht="14.25" x14ac:dyDescent="0.2">
      <c r="A426" s="19"/>
      <c r="B426" s="19"/>
      <c r="C426" s="19" t="s">
        <v>630</v>
      </c>
      <c r="D426" s="20"/>
      <c r="E426" s="18"/>
      <c r="F426" s="22">
        <f>Source!AL172</f>
        <v>52.93</v>
      </c>
      <c r="G426" s="21" t="str">
        <f>Source!DD172</f>
        <v>*1</v>
      </c>
      <c r="H426" s="18">
        <f>Source!AW172</f>
        <v>1.081</v>
      </c>
      <c r="I426" s="22">
        <f>ROUND((ROUND((Source!AC172*Source!AW172*Source!I172),2)),2)</f>
        <v>25.65</v>
      </c>
      <c r="J426" s="18">
        <f>IF(Source!BC172&lt;&gt; 0, Source!BC172, 1)</f>
        <v>17.34</v>
      </c>
      <c r="K426" s="22">
        <f>Source!P172</f>
        <v>444.77</v>
      </c>
    </row>
    <row r="427" spans="1:35" ht="14.25" x14ac:dyDescent="0.2">
      <c r="A427" s="19"/>
      <c r="B427" s="19"/>
      <c r="C427" s="19" t="s">
        <v>611</v>
      </c>
      <c r="D427" s="20" t="s">
        <v>612</v>
      </c>
      <c r="E427" s="18">
        <f>Source!BZ172</f>
        <v>97</v>
      </c>
      <c r="F427" s="22"/>
      <c r="G427" s="21"/>
      <c r="H427" s="18"/>
      <c r="I427" s="22">
        <f>SUM(Q421:Q426)</f>
        <v>155.96</v>
      </c>
      <c r="J427" s="18">
        <f>Source!AT172</f>
        <v>97</v>
      </c>
      <c r="K427" s="22">
        <f>SUM(R421:R426)</f>
        <v>9216.16</v>
      </c>
    </row>
    <row r="428" spans="1:35" ht="14.25" x14ac:dyDescent="0.2">
      <c r="A428" s="19"/>
      <c r="B428" s="19"/>
      <c r="C428" s="19" t="s">
        <v>613</v>
      </c>
      <c r="D428" s="20" t="s">
        <v>612</v>
      </c>
      <c r="E428" s="18">
        <f>Source!CA172</f>
        <v>51</v>
      </c>
      <c r="F428" s="22"/>
      <c r="G428" s="21"/>
      <c r="H428" s="18"/>
      <c r="I428" s="22">
        <f>SUM(S421:S427)</f>
        <v>82</v>
      </c>
      <c r="J428" s="18">
        <f>Source!AU172</f>
        <v>51</v>
      </c>
      <c r="K428" s="22">
        <f>SUM(T421:T427)</f>
        <v>4845.6099999999997</v>
      </c>
    </row>
    <row r="429" spans="1:35" ht="14.25" x14ac:dyDescent="0.2">
      <c r="A429" s="25"/>
      <c r="B429" s="25"/>
      <c r="C429" s="25" t="s">
        <v>614</v>
      </c>
      <c r="D429" s="26" t="s">
        <v>615</v>
      </c>
      <c r="E429" s="27">
        <f>Source!AQ172</f>
        <v>24.8</v>
      </c>
      <c r="F429" s="28"/>
      <c r="G429" s="29" t="str">
        <f>Source!DI172</f>
        <v>*1,1</v>
      </c>
      <c r="H429" s="27">
        <f>Source!AV172</f>
        <v>1.0669999999999999</v>
      </c>
      <c r="I429" s="28">
        <f>Source!U172</f>
        <v>13.05014401064</v>
      </c>
      <c r="J429" s="27"/>
      <c r="K429" s="28"/>
      <c r="AB429" s="24">
        <f>I429</f>
        <v>13.05014401064</v>
      </c>
    </row>
    <row r="430" spans="1:35" ht="15" x14ac:dyDescent="0.25">
      <c r="C430" s="13" t="s">
        <v>616</v>
      </c>
      <c r="H430" s="43">
        <f>I423+I424+I426+I427+I428+0</f>
        <v>502.5</v>
      </c>
      <c r="I430" s="43"/>
      <c r="J430" s="43">
        <f>K423+K424+K426+K427+K428+0</f>
        <v>24671.770000000004</v>
      </c>
      <c r="K430" s="43"/>
      <c r="O430" s="24">
        <f>I423+I424+I426+I427+I428+0</f>
        <v>502.5</v>
      </c>
      <c r="P430" s="24">
        <f>K423+K424+K426+K427+K428+0</f>
        <v>24671.770000000004</v>
      </c>
      <c r="X430">
        <f>IF(Source!BI172&lt;=1,I423+I424+I426+I427+I428-0, 0)</f>
        <v>0</v>
      </c>
      <c r="Y430">
        <f>IF(Source!BI172=2,I423+I424+I426+I427+I428-0, 0)</f>
        <v>502.5</v>
      </c>
      <c r="Z430">
        <f>IF(Source!BI172=3,I423+I424+I426+I427+I428-0, 0)</f>
        <v>0</v>
      </c>
      <c r="AA430">
        <f>IF(Source!BI172=4,I423+I424+I426+I427+I428,0)</f>
        <v>0</v>
      </c>
    </row>
    <row r="432" spans="1:35" ht="27" x14ac:dyDescent="0.2">
      <c r="A432" s="19">
        <v>48</v>
      </c>
      <c r="B432" s="19" t="str">
        <f>Source!F173</f>
        <v>Цена поставщика</v>
      </c>
      <c r="C432" s="19" t="s">
        <v>662</v>
      </c>
      <c r="D432" s="20" t="str">
        <f>Source!H173</f>
        <v>м</v>
      </c>
      <c r="E432" s="18">
        <f>Source!I173</f>
        <v>45.73</v>
      </c>
      <c r="F432" s="22">
        <f>Source!AL173</f>
        <v>151.76</v>
      </c>
      <c r="G432" s="21" t="str">
        <f>Source!DD173</f>
        <v>*1,02</v>
      </c>
      <c r="H432" s="18">
        <f>Source!AW173</f>
        <v>1</v>
      </c>
      <c r="I432" s="22">
        <f>ROUND((ROUND((Source!AC173*Source!AW173*Source!I173),2)),2)</f>
        <v>7078.78</v>
      </c>
      <c r="J432" s="18">
        <f>IF(Source!BC173&lt;&gt; 0, Source!BC173, 1)</f>
        <v>9.86</v>
      </c>
      <c r="K432" s="22">
        <f>Source!P173</f>
        <v>69796.77</v>
      </c>
      <c r="Q432">
        <f>ROUND((Source!BZ173/100)*ROUND((ROUND((Source!AF173*Source!AV173*Source!I173),2)),2), 2)</f>
        <v>0</v>
      </c>
      <c r="R432">
        <f>Source!X173</f>
        <v>0</v>
      </c>
      <c r="S432">
        <f>ROUND((Source!CA173/100)*ROUND((ROUND((Source!AF173*Source!AV173*Source!I173),2)),2), 2)</f>
        <v>0</v>
      </c>
      <c r="T432">
        <f>Source!Y173</f>
        <v>0</v>
      </c>
      <c r="U432">
        <f>ROUND((175/100)*ROUND((ROUND((Source!AE173*Source!AV173*Source!I173),2)),2), 2)</f>
        <v>0</v>
      </c>
      <c r="V432">
        <f>ROUND((0/100)*ROUND(ROUND((ROUND((Source!AE173*Source!AV173*Source!I173),2)*Source!BS173),2), 2), 2)</f>
        <v>0</v>
      </c>
      <c r="AI432">
        <v>3</v>
      </c>
    </row>
    <row r="433" spans="1:35" x14ac:dyDescent="0.2">
      <c r="A433" s="31"/>
      <c r="B433" s="31"/>
      <c r="C433" s="32" t="str">
        <f>"Объем: "&amp;Source!I173&amp;"=("&amp;Source!I172&amp;")*"&amp;"100*"&amp;"1,02"</f>
        <v>Объем: 45,73=(0,448339)*100*1,02</v>
      </c>
      <c r="D433" s="31"/>
      <c r="E433" s="31"/>
      <c r="F433" s="31"/>
      <c r="G433" s="31"/>
      <c r="H433" s="31"/>
      <c r="I433" s="31"/>
      <c r="J433" s="31"/>
      <c r="K433" s="31"/>
    </row>
    <row r="434" spans="1:35" ht="15" x14ac:dyDescent="0.25">
      <c r="C434" s="13" t="s">
        <v>616</v>
      </c>
      <c r="H434" s="43">
        <f>I432+0</f>
        <v>7078.78</v>
      </c>
      <c r="I434" s="43"/>
      <c r="J434" s="43">
        <f>K432+0</f>
        <v>69796.77</v>
      </c>
      <c r="K434" s="43"/>
      <c r="O434" s="24">
        <f>I432+0</f>
        <v>7078.78</v>
      </c>
      <c r="P434" s="24">
        <f>K432+0</f>
        <v>69796.77</v>
      </c>
      <c r="X434">
        <f>IF(Source!BI173&lt;=1,I432-0, 0)</f>
        <v>7078.78</v>
      </c>
      <c r="Y434">
        <f>IF(Source!BI173=2,I432-0, 0)</f>
        <v>0</v>
      </c>
      <c r="Z434">
        <f>IF(Source!BI173=3,I432-0, 0)</f>
        <v>0</v>
      </c>
      <c r="AA434">
        <f>IF(Source!BI173=4,I432,0)</f>
        <v>0</v>
      </c>
    </row>
    <row r="437" spans="1:35" ht="15" x14ac:dyDescent="0.25">
      <c r="B437" s="44" t="str">
        <f>Source!G174</f>
        <v>4х240</v>
      </c>
      <c r="C437" s="44"/>
      <c r="D437" s="44"/>
      <c r="E437" s="44"/>
      <c r="F437" s="44"/>
      <c r="G437" s="44"/>
      <c r="H437" s="44"/>
      <c r="I437" s="44"/>
      <c r="J437" s="44"/>
    </row>
    <row r="438" spans="1:35" ht="56.25" customHeight="1" x14ac:dyDescent="0.2">
      <c r="A438" s="19">
        <v>49</v>
      </c>
      <c r="B438" s="19" t="s">
        <v>652</v>
      </c>
      <c r="C438" s="19" t="s">
        <v>347</v>
      </c>
      <c r="D438" s="20" t="str">
        <f>Source!H175</f>
        <v>100 М КАБЕЛЯ</v>
      </c>
      <c r="E438" s="18">
        <f>Source!I175</f>
        <v>1.0841339999999999</v>
      </c>
      <c r="F438" s="22"/>
      <c r="G438" s="21"/>
      <c r="H438" s="18"/>
      <c r="I438" s="22"/>
      <c r="J438" s="18"/>
      <c r="K438" s="22"/>
      <c r="Q438">
        <f>ROUND((Source!BZ175/100)*ROUND((ROUND((Source!AF175*Source!AV175*Source!I175),2)),2), 2)</f>
        <v>377.12</v>
      </c>
      <c r="R438">
        <f>Source!X175</f>
        <v>22285.759999999998</v>
      </c>
      <c r="S438">
        <f>ROUND((Source!CA175/100)*ROUND((ROUND((Source!AF175*Source!AV175*Source!I175),2)),2), 2)</f>
        <v>198.28</v>
      </c>
      <c r="T438">
        <f>Source!Y175</f>
        <v>11717.26</v>
      </c>
      <c r="U438">
        <f>ROUND((175/100)*ROUND((ROUND((Source!AE175*Source!AV175*Source!I175),2)),2), 2)</f>
        <v>41.86</v>
      </c>
      <c r="V438">
        <f>ROUND((0/100)*ROUND(ROUND((ROUND((Source!AE175*Source!AV175*Source!I175),2)*Source!BS175),2), 2), 2)</f>
        <v>0</v>
      </c>
      <c r="AI438">
        <v>0</v>
      </c>
    </row>
    <row r="439" spans="1:35" ht="51" x14ac:dyDescent="0.2">
      <c r="C439" s="23" t="str">
        <f>"Объем: "&amp;Source!I175&amp;"=(17,7+"&amp;"17,39+"&amp;"0,46+"&amp;"0,16+"&amp;"17,39+"&amp;"17,7+"&amp;"0,16+"&amp;"0,46+"&amp;"1,48+"&amp;"1,17+"&amp;"0,46+"&amp;"0,16+"&amp;"15,86+"&amp;"16,17+"&amp;"0,16+"&amp;"0,46)*"&amp;"1,01/"&amp;"100"</f>
        <v>Объем: 1,084134=(17,7+17,39+0,46+0,16+17,39+17,7+0,16+0,46+1,48+1,17+0,46+0,16+15,86+16,17+0,16+0,46)*1,01/100</v>
      </c>
    </row>
    <row r="440" spans="1:35" ht="14.25" x14ac:dyDescent="0.2">
      <c r="A440" s="19"/>
      <c r="B440" s="19"/>
      <c r="C440" s="19" t="s">
        <v>610</v>
      </c>
      <c r="D440" s="20"/>
      <c r="E440" s="18"/>
      <c r="F440" s="22">
        <f>Source!AO175</f>
        <v>305.54000000000002</v>
      </c>
      <c r="G440" s="21" t="str">
        <f>Source!DG175</f>
        <v>*1,1</v>
      </c>
      <c r="H440" s="18">
        <f>Source!AV175</f>
        <v>1.0669999999999999</v>
      </c>
      <c r="I440" s="22">
        <f>ROUND((ROUND((Source!AF175*Source!AV175*Source!I175),2)),2)</f>
        <v>388.78</v>
      </c>
      <c r="J440" s="18">
        <f>IF(Source!BA175&lt;&gt; 0, Source!BA175, 1)</f>
        <v>55.67</v>
      </c>
      <c r="K440" s="22">
        <f>Source!S175</f>
        <v>21643.38</v>
      </c>
      <c r="W440">
        <f>I440</f>
        <v>388.78</v>
      </c>
    </row>
    <row r="441" spans="1:35" ht="14.25" x14ac:dyDescent="0.2">
      <c r="A441" s="19"/>
      <c r="B441" s="19"/>
      <c r="C441" s="19" t="s">
        <v>620</v>
      </c>
      <c r="D441" s="20"/>
      <c r="E441" s="18"/>
      <c r="F441" s="22">
        <f>Source!AM175</f>
        <v>148.43</v>
      </c>
      <c r="G441" s="21" t="str">
        <f>Source!DE175</f>
        <v>*1,1</v>
      </c>
      <c r="H441" s="18">
        <f>Source!AV175</f>
        <v>1.0669999999999999</v>
      </c>
      <c r="I441" s="22">
        <f>(ROUND((ROUND((((Source!ET175*1.1))*Source!AV175*Source!I175),2)),2)+ROUND((ROUND(((Source!AE175-((Source!EU175*1.1)))*Source!AV175*Source!I175),2)),2))</f>
        <v>188.87</v>
      </c>
      <c r="J441" s="18">
        <f>IF(Source!BB175&lt;&gt; 0, Source!BB175, 1)</f>
        <v>15.55</v>
      </c>
      <c r="K441" s="22">
        <f>Source!Q175</f>
        <v>2936.93</v>
      </c>
    </row>
    <row r="442" spans="1:35" ht="14.25" x14ac:dyDescent="0.2">
      <c r="A442" s="19"/>
      <c r="B442" s="19"/>
      <c r="C442" s="19" t="s">
        <v>621</v>
      </c>
      <c r="D442" s="20"/>
      <c r="E442" s="18"/>
      <c r="F442" s="22">
        <f>Source!AN175</f>
        <v>18.8</v>
      </c>
      <c r="G442" s="21" t="str">
        <f>Source!DF175</f>
        <v>*1,1</v>
      </c>
      <c r="H442" s="18">
        <f>Source!AV175</f>
        <v>1.0669999999999999</v>
      </c>
      <c r="I442" s="30">
        <f>ROUND((ROUND((Source!AE175*Source!AV175*Source!I175),2)),2)</f>
        <v>23.92</v>
      </c>
      <c r="J442" s="18">
        <f>IF(Source!BS175&lt;&gt; 0, Source!BS175, 1)</f>
        <v>55.67</v>
      </c>
      <c r="K442" s="30">
        <f>Source!R175</f>
        <v>1331.63</v>
      </c>
      <c r="W442">
        <f>I442</f>
        <v>23.92</v>
      </c>
    </row>
    <row r="443" spans="1:35" ht="14.25" x14ac:dyDescent="0.2">
      <c r="A443" s="19"/>
      <c r="B443" s="19"/>
      <c r="C443" s="19" t="s">
        <v>630</v>
      </c>
      <c r="D443" s="20"/>
      <c r="E443" s="18"/>
      <c r="F443" s="22">
        <f>Source!AL175</f>
        <v>52.93</v>
      </c>
      <c r="G443" s="21" t="str">
        <f>Source!DD175</f>
        <v>*1</v>
      </c>
      <c r="H443" s="18">
        <f>Source!AW175</f>
        <v>1.081</v>
      </c>
      <c r="I443" s="22">
        <f>ROUND((ROUND((Source!AC175*Source!AW175*Source!I175),2)),2)</f>
        <v>62.03</v>
      </c>
      <c r="J443" s="18">
        <f>IF(Source!BC175&lt;&gt; 0, Source!BC175, 1)</f>
        <v>17.34</v>
      </c>
      <c r="K443" s="22">
        <f>Source!P175</f>
        <v>1075.5999999999999</v>
      </c>
    </row>
    <row r="444" spans="1:35" ht="14.25" x14ac:dyDescent="0.2">
      <c r="A444" s="19"/>
      <c r="B444" s="19"/>
      <c r="C444" s="19" t="s">
        <v>611</v>
      </c>
      <c r="D444" s="20" t="s">
        <v>612</v>
      </c>
      <c r="E444" s="18">
        <f>Source!BZ175</f>
        <v>97</v>
      </c>
      <c r="F444" s="22"/>
      <c r="G444" s="21"/>
      <c r="H444" s="18"/>
      <c r="I444" s="22">
        <f>SUM(Q438:Q443)</f>
        <v>377.12</v>
      </c>
      <c r="J444" s="18">
        <f>Source!AT175</f>
        <v>97</v>
      </c>
      <c r="K444" s="22">
        <f>SUM(R438:R443)</f>
        <v>22285.759999999998</v>
      </c>
    </row>
    <row r="445" spans="1:35" ht="14.25" x14ac:dyDescent="0.2">
      <c r="A445" s="19"/>
      <c r="B445" s="19"/>
      <c r="C445" s="19" t="s">
        <v>613</v>
      </c>
      <c r="D445" s="20" t="s">
        <v>612</v>
      </c>
      <c r="E445" s="18">
        <f>Source!CA175</f>
        <v>51</v>
      </c>
      <c r="F445" s="22"/>
      <c r="G445" s="21"/>
      <c r="H445" s="18"/>
      <c r="I445" s="22">
        <f>SUM(S438:S444)</f>
        <v>198.28</v>
      </c>
      <c r="J445" s="18">
        <f>Source!AU175</f>
        <v>51</v>
      </c>
      <c r="K445" s="22">
        <f>SUM(T438:T444)</f>
        <v>11717.26</v>
      </c>
    </row>
    <row r="446" spans="1:35" ht="14.25" x14ac:dyDescent="0.2">
      <c r="A446" s="25"/>
      <c r="B446" s="25"/>
      <c r="C446" s="25" t="s">
        <v>614</v>
      </c>
      <c r="D446" s="26" t="s">
        <v>615</v>
      </c>
      <c r="E446" s="27">
        <f>Source!AQ175</f>
        <v>24.8</v>
      </c>
      <c r="F446" s="28"/>
      <c r="G446" s="29" t="str">
        <f>Source!DI175</f>
        <v>*1,1</v>
      </c>
      <c r="H446" s="27">
        <f>Source!AV175</f>
        <v>1.0669999999999999</v>
      </c>
      <c r="I446" s="28">
        <f>Source!U175</f>
        <v>31.556712279839999</v>
      </c>
      <c r="J446" s="27"/>
      <c r="K446" s="28"/>
      <c r="AB446" s="24">
        <f>I446</f>
        <v>31.556712279839999</v>
      </c>
    </row>
    <row r="447" spans="1:35" ht="15" x14ac:dyDescent="0.25">
      <c r="C447" s="13" t="s">
        <v>616</v>
      </c>
      <c r="H447" s="43">
        <f>I440+I441+I443+I444+I445+0</f>
        <v>1215.08</v>
      </c>
      <c r="I447" s="43"/>
      <c r="J447" s="43">
        <f>K440+K441+K443+K444+K445+0</f>
        <v>59658.93</v>
      </c>
      <c r="K447" s="43"/>
      <c r="O447" s="24">
        <f>I440+I441+I443+I444+I445+0</f>
        <v>1215.08</v>
      </c>
      <c r="P447" s="24">
        <f>K440+K441+K443+K444+K445+0</f>
        <v>59658.93</v>
      </c>
      <c r="X447">
        <f>IF(Source!BI175&lt;=1,I440+I441+I443+I444+I445-0, 0)</f>
        <v>0</v>
      </c>
      <c r="Y447">
        <f>IF(Source!BI175=2,I440+I441+I443+I444+I445-0, 0)</f>
        <v>1215.08</v>
      </c>
      <c r="Z447">
        <f>IF(Source!BI175=3,I440+I441+I443+I444+I445-0, 0)</f>
        <v>0</v>
      </c>
      <c r="AA447">
        <f>IF(Source!BI175=4,I440+I441+I443+I444+I445,0)</f>
        <v>0</v>
      </c>
    </row>
    <row r="449" spans="1:35" ht="27" x14ac:dyDescent="0.2">
      <c r="A449" s="19">
        <v>50</v>
      </c>
      <c r="B449" s="19" t="str">
        <f>Source!F176</f>
        <v>Цена поставщика</v>
      </c>
      <c r="C449" s="19" t="s">
        <v>663</v>
      </c>
      <c r="D449" s="20" t="str">
        <f>Source!H176</f>
        <v>м</v>
      </c>
      <c r="E449" s="18">
        <f>Source!I176</f>
        <v>110.58</v>
      </c>
      <c r="F449" s="22">
        <f>Source!AL176</f>
        <v>192.92</v>
      </c>
      <c r="G449" s="21" t="str">
        <f>Source!DD176</f>
        <v>*1,02</v>
      </c>
      <c r="H449" s="18">
        <f>Source!AW176</f>
        <v>1</v>
      </c>
      <c r="I449" s="22">
        <f>ROUND((ROUND((Source!AC176*Source!AW176*Source!I176),2)),2)</f>
        <v>21759.759999999998</v>
      </c>
      <c r="J449" s="18">
        <f>IF(Source!BC176&lt;&gt; 0, Source!BC176, 1)</f>
        <v>9.86</v>
      </c>
      <c r="K449" s="22">
        <f>Source!P176</f>
        <v>214551.23</v>
      </c>
      <c r="Q449">
        <f>ROUND((Source!BZ176/100)*ROUND((ROUND((Source!AF176*Source!AV176*Source!I176),2)),2), 2)</f>
        <v>0</v>
      </c>
      <c r="R449">
        <f>Source!X176</f>
        <v>0</v>
      </c>
      <c r="S449">
        <f>ROUND((Source!CA176/100)*ROUND((ROUND((Source!AF176*Source!AV176*Source!I176),2)),2), 2)</f>
        <v>0</v>
      </c>
      <c r="T449">
        <f>Source!Y176</f>
        <v>0</v>
      </c>
      <c r="U449">
        <f>ROUND((175/100)*ROUND((ROUND((Source!AE176*Source!AV176*Source!I176),2)),2), 2)</f>
        <v>0</v>
      </c>
      <c r="V449">
        <f>ROUND((0/100)*ROUND(ROUND((ROUND((Source!AE176*Source!AV176*Source!I176),2)*Source!BS176),2), 2), 2)</f>
        <v>0</v>
      </c>
      <c r="AI449">
        <v>3</v>
      </c>
    </row>
    <row r="450" spans="1:35" x14ac:dyDescent="0.2">
      <c r="A450" s="31"/>
      <c r="B450" s="31"/>
      <c r="C450" s="32" t="str">
        <f>"Объем: "&amp;Source!I176&amp;"=("&amp;Source!I175&amp;")*"&amp;"100*"&amp;"1,02"</f>
        <v>Объем: 110,58=(1,084134)*100*1,02</v>
      </c>
      <c r="D450" s="31"/>
      <c r="E450" s="31"/>
      <c r="F450" s="31"/>
      <c r="G450" s="31"/>
      <c r="H450" s="31"/>
      <c r="I450" s="31"/>
      <c r="J450" s="31"/>
      <c r="K450" s="31"/>
    </row>
    <row r="451" spans="1:35" ht="15" x14ac:dyDescent="0.25">
      <c r="C451" s="13" t="s">
        <v>616</v>
      </c>
      <c r="H451" s="43">
        <f>I449+0</f>
        <v>21759.759999999998</v>
      </c>
      <c r="I451" s="43"/>
      <c r="J451" s="43">
        <f>K449+0</f>
        <v>214551.23</v>
      </c>
      <c r="K451" s="43"/>
      <c r="O451" s="24">
        <f>I449+0</f>
        <v>21759.759999999998</v>
      </c>
      <c r="P451" s="24">
        <f>K449+0</f>
        <v>214551.23</v>
      </c>
      <c r="X451">
        <f>IF(Source!BI176&lt;=1,I449-0, 0)</f>
        <v>21759.759999999998</v>
      </c>
      <c r="Y451">
        <f>IF(Source!BI176=2,I449-0, 0)</f>
        <v>0</v>
      </c>
      <c r="Z451">
        <f>IF(Source!BI176=3,I449-0, 0)</f>
        <v>0</v>
      </c>
      <c r="AA451">
        <f>IF(Source!BI176=4,I449,0)</f>
        <v>0</v>
      </c>
    </row>
    <row r="453" spans="1:35" ht="96.75" customHeight="1" x14ac:dyDescent="0.2">
      <c r="A453" s="19">
        <v>51</v>
      </c>
      <c r="B453" s="19" t="s">
        <v>653</v>
      </c>
      <c r="C453" s="19" t="s">
        <v>359</v>
      </c>
      <c r="D453" s="20" t="str">
        <f>Source!H177</f>
        <v>100 компл.</v>
      </c>
      <c r="E453" s="18">
        <f>Source!I177</f>
        <v>1.04</v>
      </c>
      <c r="F453" s="22"/>
      <c r="G453" s="21"/>
      <c r="H453" s="18"/>
      <c r="I453" s="22"/>
      <c r="J453" s="18"/>
      <c r="K453" s="22"/>
      <c r="Q453">
        <f>ROUND((Source!BZ177/100)*ROUND((ROUND((Source!AF177*Source!AV177*Source!I177),2)),2), 2)</f>
        <v>2992.28</v>
      </c>
      <c r="R453">
        <f>Source!X177</f>
        <v>171373.55</v>
      </c>
      <c r="S453">
        <f>ROUND((Source!CA177/100)*ROUND((ROUND((Source!AF177*Source!AV177*Source!I177),2)),2), 2)</f>
        <v>1573.26</v>
      </c>
      <c r="T453">
        <f>Source!Y177</f>
        <v>90103.62</v>
      </c>
      <c r="U453">
        <f>ROUND((175/100)*ROUND((ROUND((Source!AE177*Source!AV177*Source!I177),2)),2), 2)</f>
        <v>155.35</v>
      </c>
      <c r="V453">
        <f>ROUND((0/100)*ROUND(ROUND((ROUND((Source!AE177*Source!AV177*Source!I177),2)*Source!BS177),2), 2), 2)</f>
        <v>0</v>
      </c>
      <c r="AI453">
        <v>0</v>
      </c>
    </row>
    <row r="454" spans="1:35" x14ac:dyDescent="0.2">
      <c r="C454" s="23" t="str">
        <f>"Объем: "&amp;Source!I177&amp;"=(8+"&amp;"92+"&amp;"4)/"&amp;"100"</f>
        <v>Объем: 1,04=(8+92+4)/100</v>
      </c>
    </row>
    <row r="455" spans="1:35" ht="14.25" x14ac:dyDescent="0.2">
      <c r="A455" s="19"/>
      <c r="B455" s="19"/>
      <c r="C455" s="19" t="s">
        <v>610</v>
      </c>
      <c r="D455" s="20"/>
      <c r="E455" s="18"/>
      <c r="F455" s="22">
        <f>Source!AO177</f>
        <v>2146.23</v>
      </c>
      <c r="G455" s="21" t="str">
        <f>Source!DG177</f>
        <v>*1,1)*1,2</v>
      </c>
      <c r="H455" s="18">
        <f>Source!AV177</f>
        <v>1.0469999999999999</v>
      </c>
      <c r="I455" s="22">
        <f>ROUND((ROUND((Source!AF177*Source!AV177*Source!I177),2)),2)</f>
        <v>3084.82</v>
      </c>
      <c r="J455" s="18">
        <f>IF(Source!BA177&lt;&gt; 0, Source!BA177, 1)</f>
        <v>55.67</v>
      </c>
      <c r="K455" s="22">
        <f>Source!S177</f>
        <v>171731.93</v>
      </c>
      <c r="W455">
        <f>I455</f>
        <v>3084.82</v>
      </c>
    </row>
    <row r="456" spans="1:35" ht="14.25" x14ac:dyDescent="0.2">
      <c r="A456" s="19"/>
      <c r="B456" s="19"/>
      <c r="C456" s="19" t="s">
        <v>620</v>
      </c>
      <c r="D456" s="20"/>
      <c r="E456" s="18"/>
      <c r="F456" s="22">
        <f>Source!AM177</f>
        <v>715.67</v>
      </c>
      <c r="G456" s="21" t="str">
        <f>Source!DE177</f>
        <v>*1,1)*1,2</v>
      </c>
      <c r="H456" s="18">
        <f>Source!AV177</f>
        <v>1.0469999999999999</v>
      </c>
      <c r="I456" s="22">
        <f>(ROUND((ROUND(((((Source!ET177*1.1)*1.2))*Source!AV177*Source!I177),2)),2)+ROUND((ROUND(((Source!AE177-(((Source!EU177*1.1)*1.2)))*Source!AV177*Source!I177),2)),2))</f>
        <v>1028.6500000000001</v>
      </c>
      <c r="J456" s="18">
        <f>IF(Source!BB177&lt;&gt; 0, Source!BB177, 1)</f>
        <v>8.8699999999999992</v>
      </c>
      <c r="K456" s="22">
        <f>Source!Q177</f>
        <v>9124.1299999999992</v>
      </c>
    </row>
    <row r="457" spans="1:35" ht="14.25" x14ac:dyDescent="0.2">
      <c r="A457" s="19"/>
      <c r="B457" s="19"/>
      <c r="C457" s="19" t="s">
        <v>621</v>
      </c>
      <c r="D457" s="20"/>
      <c r="E457" s="18"/>
      <c r="F457" s="22">
        <f>Source!AN177</f>
        <v>61.76</v>
      </c>
      <c r="G457" s="21" t="str">
        <f>Source!DF177</f>
        <v>*1,1)*1,2</v>
      </c>
      <c r="H457" s="18">
        <f>Source!AV177</f>
        <v>1.0469999999999999</v>
      </c>
      <c r="I457" s="30">
        <f>ROUND((ROUND((Source!AE177*Source!AV177*Source!I177),2)),2)</f>
        <v>88.77</v>
      </c>
      <c r="J457" s="18">
        <f>IF(Source!BS177&lt;&gt; 0, Source!BS177, 1)</f>
        <v>55.67</v>
      </c>
      <c r="K457" s="30">
        <f>Source!R177</f>
        <v>4941.83</v>
      </c>
      <c r="W457">
        <f>I457</f>
        <v>88.77</v>
      </c>
    </row>
    <row r="458" spans="1:35" ht="14.25" x14ac:dyDescent="0.2">
      <c r="A458" s="19"/>
      <c r="B458" s="19"/>
      <c r="C458" s="19" t="s">
        <v>630</v>
      </c>
      <c r="D458" s="20"/>
      <c r="E458" s="18"/>
      <c r="F458" s="22">
        <f>Source!AL177</f>
        <v>534.87</v>
      </c>
      <c r="G458" s="21" t="str">
        <f>Source!DD177</f>
        <v>*1)*1</v>
      </c>
      <c r="H458" s="18">
        <f>Source!AW177</f>
        <v>1</v>
      </c>
      <c r="I458" s="22">
        <f>ROUND((ROUND((Source!AC177*Source!AW177*Source!I177),2)),2)</f>
        <v>556.26</v>
      </c>
      <c r="J458" s="18">
        <f>IF(Source!BC177&lt;&gt; 0, Source!BC177, 1)</f>
        <v>6.57</v>
      </c>
      <c r="K458" s="22">
        <f>Source!P177</f>
        <v>3654.63</v>
      </c>
    </row>
    <row r="459" spans="1:35" ht="54.75" customHeight="1" x14ac:dyDescent="0.2">
      <c r="A459" s="19" t="s">
        <v>362</v>
      </c>
      <c r="B459" s="19" t="s">
        <v>654</v>
      </c>
      <c r="C459" s="19" t="s">
        <v>364</v>
      </c>
      <c r="D459" s="20" t="str">
        <f>Source!H178</f>
        <v>КОМПЛЕКТ</v>
      </c>
      <c r="E459" s="18">
        <f>Source!I178</f>
        <v>104</v>
      </c>
      <c r="F459" s="22">
        <f>Source!AK178</f>
        <v>153.63</v>
      </c>
      <c r="G459" s="33" t="s">
        <v>655</v>
      </c>
      <c r="H459" s="18">
        <f>Source!AW178</f>
        <v>1</v>
      </c>
      <c r="I459" s="22">
        <f>ROUND((ROUND((Source!AC178*Source!AW178*Source!I178),2)),2)+(ROUND((ROUND(((Source!ET178)*Source!AV178*Source!I178),2)),2)+ROUND((ROUND(((Source!AE178-(Source!EU178))*Source!AV178*Source!I178),2)),2))+ROUND((ROUND((Source!AF178*Source!AV178*Source!I178),2)),2)</f>
        <v>15977.52</v>
      </c>
      <c r="J459" s="18">
        <f>IF(Source!BC178&lt;&gt; 0, Source!BC178, 1)</f>
        <v>2.11</v>
      </c>
      <c r="K459" s="22">
        <f>Source!O178</f>
        <v>33712.57</v>
      </c>
      <c r="Q459">
        <f>ROUND((Source!BZ178/100)*ROUND((ROUND((Source!AF178*Source!AV178*Source!I178),2)),2), 2)</f>
        <v>0</v>
      </c>
      <c r="R459">
        <f>Source!X178</f>
        <v>0</v>
      </c>
      <c r="S459">
        <f>ROUND((Source!CA178/100)*ROUND((ROUND((Source!AF178*Source!AV178*Source!I178),2)),2), 2)</f>
        <v>0</v>
      </c>
      <c r="T459">
        <f>Source!Y178</f>
        <v>0</v>
      </c>
      <c r="U459">
        <f>ROUND((175/100)*ROUND((ROUND((Source!AE178*Source!AV178*Source!I178),2)),2), 2)</f>
        <v>0</v>
      </c>
      <c r="V459">
        <f>ROUND((0/100)*ROUND(ROUND((ROUND((Source!AE178*Source!AV178*Source!I178),2)*Source!BS178),2), 2), 2)</f>
        <v>0</v>
      </c>
      <c r="X459">
        <f>IF(Source!BI178&lt;=1,I459, 0)</f>
        <v>0</v>
      </c>
      <c r="Y459">
        <f>IF(Source!BI178=2,I459, 0)</f>
        <v>15977.52</v>
      </c>
      <c r="Z459">
        <f>IF(Source!BI178=3,I459, 0)</f>
        <v>0</v>
      </c>
      <c r="AA459">
        <f>IF(Source!BI178=4,I459, 0)</f>
        <v>0</v>
      </c>
      <c r="AI459">
        <v>3</v>
      </c>
    </row>
    <row r="460" spans="1:35" ht="14.25" x14ac:dyDescent="0.2">
      <c r="A460" s="19"/>
      <c r="B460" s="19"/>
      <c r="C460" s="19" t="s">
        <v>611</v>
      </c>
      <c r="D460" s="20" t="s">
        <v>612</v>
      </c>
      <c r="E460" s="18">
        <f>Source!BZ177</f>
        <v>97</v>
      </c>
      <c r="F460" s="22"/>
      <c r="G460" s="21"/>
      <c r="H460" s="18"/>
      <c r="I460" s="22">
        <f>SUM(Q453:Q459)</f>
        <v>2992.28</v>
      </c>
      <c r="J460" s="18">
        <f>Source!AT177</f>
        <v>97</v>
      </c>
      <c r="K460" s="22">
        <f>SUM(R453:R459)</f>
        <v>171373.55</v>
      </c>
    </row>
    <row r="461" spans="1:35" ht="14.25" x14ac:dyDescent="0.2">
      <c r="A461" s="19"/>
      <c r="B461" s="19"/>
      <c r="C461" s="19" t="s">
        <v>613</v>
      </c>
      <c r="D461" s="20" t="s">
        <v>612</v>
      </c>
      <c r="E461" s="18">
        <f>Source!CA177</f>
        <v>51</v>
      </c>
      <c r="F461" s="22"/>
      <c r="G461" s="21"/>
      <c r="H461" s="18"/>
      <c r="I461" s="22">
        <f>SUM(S453:S460)</f>
        <v>1573.26</v>
      </c>
      <c r="J461" s="18">
        <f>Source!AU177</f>
        <v>51</v>
      </c>
      <c r="K461" s="22">
        <f>SUM(T453:T460)</f>
        <v>90103.62</v>
      </c>
    </row>
    <row r="462" spans="1:35" ht="14.25" x14ac:dyDescent="0.2">
      <c r="A462" s="25"/>
      <c r="B462" s="25"/>
      <c r="C462" s="25" t="s">
        <v>614</v>
      </c>
      <c r="D462" s="26" t="s">
        <v>615</v>
      </c>
      <c r="E462" s="27">
        <f>Source!AQ177</f>
        <v>155.88</v>
      </c>
      <c r="F462" s="28"/>
      <c r="G462" s="29" t="str">
        <f>Source!DI177</f>
        <v>*1,1)*1,2</v>
      </c>
      <c r="H462" s="27">
        <f>Source!AV177</f>
        <v>1.0469999999999999</v>
      </c>
      <c r="I462" s="28">
        <f>Source!U177</f>
        <v>224.049691008</v>
      </c>
      <c r="J462" s="27"/>
      <c r="K462" s="28"/>
      <c r="AB462" s="24">
        <f>I462</f>
        <v>224.049691008</v>
      </c>
    </row>
    <row r="463" spans="1:35" ht="15" x14ac:dyDescent="0.25">
      <c r="C463" s="13" t="s">
        <v>616</v>
      </c>
      <c r="H463" s="43">
        <f>I455+I456+I458+I460+I461+SUM(I459:I459)</f>
        <v>25212.79</v>
      </c>
      <c r="I463" s="43"/>
      <c r="J463" s="43">
        <f>K455+K456+K458+K460+K461+SUM(K459:K459)</f>
        <v>479700.43</v>
      </c>
      <c r="K463" s="43"/>
      <c r="O463" s="24">
        <f>I455+I456+I458+I460+I461+SUM(I459:I459)</f>
        <v>25212.79</v>
      </c>
      <c r="P463" s="24">
        <f>K455+K456+K458+K460+K461+SUM(K459:K459)</f>
        <v>479700.43</v>
      </c>
      <c r="X463">
        <f>IF(Source!BI177&lt;=1,I455+I456+I458+I460+I461-0, 0)</f>
        <v>0</v>
      </c>
      <c r="Y463">
        <f>IF(Source!BI177=2,I455+I456+I458+I460+I461-0, 0)</f>
        <v>9235.27</v>
      </c>
      <c r="Z463">
        <f>IF(Source!BI177=3,I455+I456+I458+I460+I461-0, 0)</f>
        <v>0</v>
      </c>
      <c r="AA463">
        <f>IF(Source!BI177=4,I455+I456+I458+I460+I461,0)</f>
        <v>0</v>
      </c>
    </row>
    <row r="466" spans="1:43" ht="15" x14ac:dyDescent="0.25">
      <c r="A466" s="40" t="str">
        <f>CONCATENATE("Итого по разделу: ",IF(Source!G180&lt;&gt;"Новый раздел", Source!G180, ""))</f>
        <v>Итого по разделу: Монтажные работы</v>
      </c>
      <c r="B466" s="40"/>
      <c r="C466" s="40"/>
      <c r="D466" s="40"/>
      <c r="E466" s="40"/>
      <c r="F466" s="40"/>
      <c r="G466" s="40"/>
      <c r="H466" s="41">
        <f>SUM(O384:O465)</f>
        <v>62546.400000000001</v>
      </c>
      <c r="I466" s="42"/>
      <c r="J466" s="41">
        <f>SUM(P384:P465)</f>
        <v>940399.14999999991</v>
      </c>
      <c r="K466" s="42"/>
    </row>
    <row r="467" spans="1:43" hidden="1" x14ac:dyDescent="0.2">
      <c r="A467" t="s">
        <v>634</v>
      </c>
      <c r="H467">
        <f>SUM(AC384:AC466)</f>
        <v>0</v>
      </c>
      <c r="J467">
        <f>SUM(AD384:AD466)</f>
        <v>0</v>
      </c>
    </row>
    <row r="468" spans="1:43" hidden="1" x14ac:dyDescent="0.2">
      <c r="A468" t="s">
        <v>635</v>
      </c>
      <c r="H468">
        <f>SUM(AE384:AE467)</f>
        <v>0</v>
      </c>
      <c r="J468">
        <f>SUM(AF384:AF467)</f>
        <v>0</v>
      </c>
    </row>
    <row r="470" spans="1:43" ht="30" x14ac:dyDescent="0.25">
      <c r="A470" s="40" t="str">
        <f>CONCATENATE("Итого по локальной смете: ",IF(Source!G210&lt;&gt;"Новая локальная смета", Source!G210, ""))</f>
        <v>Итого по локальной смете: Прокладка постоянных КЛ-0,4 из КТПН в ТП в траншее в трубах</v>
      </c>
      <c r="B470" s="40"/>
      <c r="C470" s="40"/>
      <c r="D470" s="40"/>
      <c r="E470" s="40"/>
      <c r="F470" s="40"/>
      <c r="G470" s="40"/>
      <c r="H470" s="41">
        <f>SUM(O17:O469)</f>
        <v>88937.88</v>
      </c>
      <c r="I470" s="42"/>
      <c r="J470" s="41">
        <f>SUM(P17:P469)</f>
        <v>1529382.3900000001</v>
      </c>
      <c r="K470" s="42"/>
      <c r="AQ470" s="34" t="str">
        <f>CONCATENATE("Итого по локальной смете: ",IF(Source!G210&lt;&gt;"Новая локальная смета", Source!G210, ""))</f>
        <v>Итого по локальной смете: Прокладка постоянных КЛ-0,4 из КТПН в ТП в траншее в трубах</v>
      </c>
    </row>
    <row r="471" spans="1:43" hidden="1" x14ac:dyDescent="0.2">
      <c r="A471" t="s">
        <v>634</v>
      </c>
      <c r="H471">
        <f>SUM(AC17:AC470)</f>
        <v>0</v>
      </c>
      <c r="J471">
        <f>SUM(AD17:AD470)</f>
        <v>0</v>
      </c>
    </row>
    <row r="472" spans="1:43" hidden="1" x14ac:dyDescent="0.2">
      <c r="A472" t="s">
        <v>635</v>
      </c>
      <c r="H472">
        <f>SUM(AE17:AE471)</f>
        <v>0</v>
      </c>
      <c r="J472">
        <f>SUM(AF17:AF471)</f>
        <v>0</v>
      </c>
    </row>
    <row r="473" spans="1:43" x14ac:dyDescent="0.2">
      <c r="C473" t="s">
        <v>24</v>
      </c>
      <c r="I473" s="36">
        <f>H470-I474</f>
        <v>26391.480000000003</v>
      </c>
      <c r="K473" s="36">
        <f>J470-K474</f>
        <v>588983.24000000022</v>
      </c>
    </row>
    <row r="474" spans="1:43" x14ac:dyDescent="0.2">
      <c r="C474" t="s">
        <v>321</v>
      </c>
      <c r="I474" s="24">
        <f>H466</f>
        <v>62546.400000000001</v>
      </c>
      <c r="K474" s="24">
        <f>J466</f>
        <v>940399.14999999991</v>
      </c>
    </row>
    <row r="477" spans="1:43" ht="14.25" x14ac:dyDescent="0.2">
      <c r="A477" s="38" t="s">
        <v>656</v>
      </c>
      <c r="B477" s="38"/>
      <c r="C477" s="35" t="str">
        <f>IF(Source!AC12&lt;&gt;"", Source!AC12," ")</f>
        <v xml:space="preserve"> </v>
      </c>
      <c r="D477" s="35"/>
      <c r="E477" s="35"/>
      <c r="F477" s="35"/>
      <c r="G477" s="35"/>
      <c r="H477" s="39" t="s">
        <v>664</v>
      </c>
      <c r="I477" s="39"/>
      <c r="J477" s="39"/>
      <c r="K477" s="39"/>
    </row>
    <row r="478" spans="1:43" ht="14.25" x14ac:dyDescent="0.2">
      <c r="A478" s="9"/>
      <c r="B478" s="9"/>
      <c r="C478" s="37" t="s">
        <v>657</v>
      </c>
      <c r="D478" s="37"/>
      <c r="E478" s="37"/>
      <c r="F478" s="37"/>
      <c r="G478" s="37"/>
      <c r="H478" s="9"/>
      <c r="I478" s="9"/>
      <c r="J478" s="9"/>
      <c r="K478" s="9"/>
    </row>
    <row r="479" spans="1:43" ht="14.25" x14ac:dyDescent="0.2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</row>
    <row r="480" spans="1:43" ht="14.25" x14ac:dyDescent="0.2">
      <c r="A480" s="38" t="s">
        <v>658</v>
      </c>
      <c r="B480" s="38"/>
      <c r="C480" s="35" t="str">
        <f>IF(Source!AE12&lt;&gt;"", Source!AE12," ")</f>
        <v xml:space="preserve"> </v>
      </c>
      <c r="D480" s="35"/>
      <c r="E480" s="35"/>
      <c r="F480" s="35"/>
      <c r="G480" s="35"/>
      <c r="H480" s="39" t="str">
        <f>IF(Source!AD12&lt;&gt;"", Source!AD12," ")</f>
        <v xml:space="preserve"> </v>
      </c>
      <c r="I480" s="39"/>
      <c r="J480" s="39"/>
      <c r="K480" s="39"/>
    </row>
    <row r="481" spans="1:11" ht="14.25" x14ac:dyDescent="0.2">
      <c r="A481" s="9"/>
      <c r="B481" s="9"/>
      <c r="C481" s="37" t="s">
        <v>657</v>
      </c>
      <c r="D481" s="37"/>
      <c r="E481" s="37"/>
      <c r="F481" s="37"/>
      <c r="G481" s="37"/>
      <c r="H481" s="9"/>
      <c r="I481" s="9"/>
      <c r="J481" s="9"/>
      <c r="K481" s="9"/>
    </row>
  </sheetData>
  <mergeCells count="133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H44:I44"/>
    <mergeCell ref="J44:K44"/>
    <mergeCell ref="H52:I52"/>
    <mergeCell ref="J52:K52"/>
    <mergeCell ref="H62:I62"/>
    <mergeCell ref="J62:K62"/>
    <mergeCell ref="B20:J20"/>
    <mergeCell ref="H27:I27"/>
    <mergeCell ref="J27:K27"/>
    <mergeCell ref="H34:I34"/>
    <mergeCell ref="J34:K34"/>
    <mergeCell ref="B37:J37"/>
    <mergeCell ref="H97:I97"/>
    <mergeCell ref="J97:K97"/>
    <mergeCell ref="H105:I105"/>
    <mergeCell ref="J105:K105"/>
    <mergeCell ref="B108:J108"/>
    <mergeCell ref="H117:I117"/>
    <mergeCell ref="J117:K117"/>
    <mergeCell ref="H72:I72"/>
    <mergeCell ref="J72:K72"/>
    <mergeCell ref="H80:I80"/>
    <mergeCell ref="J80:K80"/>
    <mergeCell ref="H89:I89"/>
    <mergeCell ref="J89:K89"/>
    <mergeCell ref="H142:I142"/>
    <mergeCell ref="J142:K142"/>
    <mergeCell ref="H152:I152"/>
    <mergeCell ref="J152:K152"/>
    <mergeCell ref="H155:I155"/>
    <mergeCell ref="J155:K155"/>
    <mergeCell ref="H127:I127"/>
    <mergeCell ref="J127:K127"/>
    <mergeCell ref="H131:I131"/>
    <mergeCell ref="J131:K131"/>
    <mergeCell ref="H134:I134"/>
    <mergeCell ref="J134:K134"/>
    <mergeCell ref="A177:G177"/>
    <mergeCell ref="A181:K181"/>
    <mergeCell ref="B183:J183"/>
    <mergeCell ref="H192:I192"/>
    <mergeCell ref="J192:K192"/>
    <mergeCell ref="H202:I202"/>
    <mergeCell ref="J202:K202"/>
    <mergeCell ref="H165:I165"/>
    <mergeCell ref="J165:K165"/>
    <mergeCell ref="H174:I174"/>
    <mergeCell ref="J174:K174"/>
    <mergeCell ref="J177:K177"/>
    <mergeCell ref="H177:I177"/>
    <mergeCell ref="H244:I244"/>
    <mergeCell ref="J244:K244"/>
    <mergeCell ref="H256:I256"/>
    <mergeCell ref="J256:K256"/>
    <mergeCell ref="H268:I268"/>
    <mergeCell ref="J268:K268"/>
    <mergeCell ref="H210:I210"/>
    <mergeCell ref="J210:K210"/>
    <mergeCell ref="H222:I222"/>
    <mergeCell ref="J222:K222"/>
    <mergeCell ref="H234:I234"/>
    <mergeCell ref="J234:K234"/>
    <mergeCell ref="H310:I310"/>
    <mergeCell ref="J310:K310"/>
    <mergeCell ref="H322:I322"/>
    <mergeCell ref="J322:K322"/>
    <mergeCell ref="H332:I332"/>
    <mergeCell ref="J332:K332"/>
    <mergeCell ref="B271:J271"/>
    <mergeCell ref="H280:I280"/>
    <mergeCell ref="J280:K280"/>
    <mergeCell ref="H290:I290"/>
    <mergeCell ref="J290:K290"/>
    <mergeCell ref="H298:I298"/>
    <mergeCell ref="J298:K298"/>
    <mergeCell ref="H369:I369"/>
    <mergeCell ref="J369:K369"/>
    <mergeCell ref="H377:I377"/>
    <mergeCell ref="J377:K377"/>
    <mergeCell ref="J380:K380"/>
    <mergeCell ref="H380:I380"/>
    <mergeCell ref="H344:I344"/>
    <mergeCell ref="J344:K344"/>
    <mergeCell ref="B347:J347"/>
    <mergeCell ref="H355:I355"/>
    <mergeCell ref="J355:K355"/>
    <mergeCell ref="H362:I362"/>
    <mergeCell ref="J362:K362"/>
    <mergeCell ref="B403:J403"/>
    <mergeCell ref="H413:I413"/>
    <mergeCell ref="J413:K413"/>
    <mergeCell ref="H417:I417"/>
    <mergeCell ref="J417:K417"/>
    <mergeCell ref="B420:J420"/>
    <mergeCell ref="A380:G380"/>
    <mergeCell ref="A384:K384"/>
    <mergeCell ref="B386:J386"/>
    <mergeCell ref="H396:I396"/>
    <mergeCell ref="J396:K396"/>
    <mergeCell ref="H400:I400"/>
    <mergeCell ref="J400:K400"/>
    <mergeCell ref="H451:I451"/>
    <mergeCell ref="J451:K451"/>
    <mergeCell ref="H463:I463"/>
    <mergeCell ref="J463:K463"/>
    <mergeCell ref="J466:K466"/>
    <mergeCell ref="H466:I466"/>
    <mergeCell ref="H430:I430"/>
    <mergeCell ref="J430:K430"/>
    <mergeCell ref="H434:I434"/>
    <mergeCell ref="J434:K434"/>
    <mergeCell ref="B437:J437"/>
    <mergeCell ref="H447:I447"/>
    <mergeCell ref="J447:K447"/>
    <mergeCell ref="C478:G478"/>
    <mergeCell ref="A480:B480"/>
    <mergeCell ref="H480:K480"/>
    <mergeCell ref="C481:G481"/>
    <mergeCell ref="A466:G466"/>
    <mergeCell ref="J470:K470"/>
    <mergeCell ref="H470:I470"/>
    <mergeCell ref="A470:G470"/>
    <mergeCell ref="A477:B477"/>
    <mergeCell ref="H477:K477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D8AA-5044-4C04-9F80-247D39A0D500}">
  <dimension ref="A1:IK285"/>
  <sheetViews>
    <sheetView topLeftCell="A76" workbookViewId="0">
      <selection activeCell="I91" sqref="I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280</v>
      </c>
      <c r="C12" s="1">
        <v>0</v>
      </c>
      <c r="D12" s="1">
        <f>ROW(A240)</f>
        <v>240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B240</f>
        <v>280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02-01-06 Прокладка постоянных КЛ-0,4 из КТПН в ТП 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O240</f>
        <v>995387.07</v>
      </c>
      <c r="P18" s="2">
        <f t="shared" si="1"/>
        <v>584068.30000000005</v>
      </c>
      <c r="Q18" s="2">
        <f t="shared" si="1"/>
        <v>36343.43</v>
      </c>
      <c r="R18" s="2">
        <f t="shared" si="1"/>
        <v>17657.96</v>
      </c>
      <c r="S18" s="2">
        <f t="shared" si="1"/>
        <v>374975.34</v>
      </c>
      <c r="T18" s="2">
        <f t="shared" si="1"/>
        <v>0</v>
      </c>
      <c r="U18" s="2">
        <f t="shared" si="1"/>
        <v>553.72040038020202</v>
      </c>
      <c r="V18" s="2">
        <f t="shared" si="1"/>
        <v>0</v>
      </c>
      <c r="W18" s="2">
        <f t="shared" si="1"/>
        <v>0</v>
      </c>
      <c r="X18" s="2">
        <f t="shared" si="1"/>
        <v>354382.98</v>
      </c>
      <c r="Y18" s="2">
        <f t="shared" si="1"/>
        <v>179612.34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1529382.39</v>
      </c>
      <c r="AS18" s="2">
        <f t="shared" si="1"/>
        <v>933919.36</v>
      </c>
      <c r="AT18" s="2">
        <f t="shared" si="1"/>
        <v>595463.03</v>
      </c>
      <c r="AU18" s="2">
        <f t="shared" ref="AU18:BZ18" si="2">AU240</f>
        <v>0</v>
      </c>
      <c r="AV18" s="2">
        <f t="shared" si="2"/>
        <v>584068.30000000005</v>
      </c>
      <c r="AW18" s="2">
        <f t="shared" si="2"/>
        <v>584068.30000000005</v>
      </c>
      <c r="AX18" s="2">
        <f t="shared" si="2"/>
        <v>0</v>
      </c>
      <c r="AY18" s="2">
        <f t="shared" si="2"/>
        <v>584068.30000000005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ROW(A210)</f>
        <v>210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</v>
      </c>
      <c r="G22" s="2" t="str">
        <f t="shared" si="7"/>
        <v>Прокладка постоянных КЛ-0,4 из КТПН в ТП в траншее в трубах</v>
      </c>
      <c r="H22" s="2"/>
      <c r="I22" s="2"/>
      <c r="J22" s="2"/>
      <c r="K22" s="2"/>
      <c r="L22" s="2"/>
      <c r="M22" s="2"/>
      <c r="N22" s="2"/>
      <c r="O22" s="2">
        <f t="shared" ref="O22:AT22" si="8">O210</f>
        <v>995387.07</v>
      </c>
      <c r="P22" s="2">
        <f t="shared" si="8"/>
        <v>584068.30000000005</v>
      </c>
      <c r="Q22" s="2">
        <f t="shared" si="8"/>
        <v>36343.43</v>
      </c>
      <c r="R22" s="2">
        <f t="shared" si="8"/>
        <v>17657.96</v>
      </c>
      <c r="S22" s="2">
        <f t="shared" si="8"/>
        <v>374975.34</v>
      </c>
      <c r="T22" s="2">
        <f t="shared" si="8"/>
        <v>0</v>
      </c>
      <c r="U22" s="2">
        <f t="shared" si="8"/>
        <v>553.72040038020202</v>
      </c>
      <c r="V22" s="2">
        <f t="shared" si="8"/>
        <v>0</v>
      </c>
      <c r="W22" s="2">
        <f t="shared" si="8"/>
        <v>0</v>
      </c>
      <c r="X22" s="2">
        <f t="shared" si="8"/>
        <v>354382.98</v>
      </c>
      <c r="Y22" s="2">
        <f t="shared" si="8"/>
        <v>179612.34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1529382.39</v>
      </c>
      <c r="AS22" s="2">
        <f t="shared" si="8"/>
        <v>933919.36</v>
      </c>
      <c r="AT22" s="2">
        <f t="shared" si="8"/>
        <v>595463.03</v>
      </c>
      <c r="AU22" s="2">
        <f t="shared" ref="AU22:BZ22" si="9">AU210</f>
        <v>0</v>
      </c>
      <c r="AV22" s="2">
        <f t="shared" si="9"/>
        <v>584068.30000000005</v>
      </c>
      <c r="AW22" s="2">
        <f t="shared" si="9"/>
        <v>584068.30000000005</v>
      </c>
      <c r="AX22" s="2">
        <f t="shared" si="9"/>
        <v>0</v>
      </c>
      <c r="AY22" s="2">
        <f t="shared" si="9"/>
        <v>584068.30000000005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O55</f>
        <v>218053.09</v>
      </c>
      <c r="P26" s="2">
        <f t="shared" si="15"/>
        <v>93732.88</v>
      </c>
      <c r="Q26" s="2">
        <f t="shared" si="15"/>
        <v>9586.57</v>
      </c>
      <c r="R26" s="2">
        <f t="shared" si="15"/>
        <v>4638.43</v>
      </c>
      <c r="S26" s="2">
        <f t="shared" si="15"/>
        <v>114733.64</v>
      </c>
      <c r="T26" s="2">
        <f t="shared" si="15"/>
        <v>0</v>
      </c>
      <c r="U26" s="2">
        <f t="shared" si="15"/>
        <v>192.52763859186004</v>
      </c>
      <c r="V26" s="2">
        <f t="shared" si="15"/>
        <v>0</v>
      </c>
      <c r="W26" s="2">
        <f t="shared" si="15"/>
        <v>0</v>
      </c>
      <c r="X26" s="2">
        <f t="shared" si="15"/>
        <v>108958.96</v>
      </c>
      <c r="Y26" s="2">
        <f t="shared" si="15"/>
        <v>53123.75</v>
      </c>
      <c r="Z26" s="2">
        <f t="shared" si="15"/>
        <v>0</v>
      </c>
      <c r="AA26" s="2">
        <f t="shared" si="15"/>
        <v>0</v>
      </c>
      <c r="AB26" s="2">
        <f t="shared" si="15"/>
        <v>218053.09</v>
      </c>
      <c r="AC26" s="2">
        <f t="shared" si="15"/>
        <v>93732.88</v>
      </c>
      <c r="AD26" s="2">
        <f t="shared" si="15"/>
        <v>9586.57</v>
      </c>
      <c r="AE26" s="2">
        <f t="shared" si="15"/>
        <v>4638.43</v>
      </c>
      <c r="AF26" s="2">
        <f t="shared" si="15"/>
        <v>114733.64</v>
      </c>
      <c r="AG26" s="2">
        <f t="shared" si="15"/>
        <v>0</v>
      </c>
      <c r="AH26" s="2">
        <f t="shared" si="15"/>
        <v>192.52763859186004</v>
      </c>
      <c r="AI26" s="2">
        <f t="shared" si="15"/>
        <v>0</v>
      </c>
      <c r="AJ26" s="2">
        <f t="shared" si="15"/>
        <v>0</v>
      </c>
      <c r="AK26" s="2">
        <f t="shared" si="15"/>
        <v>108958.96</v>
      </c>
      <c r="AL26" s="2">
        <f t="shared" si="15"/>
        <v>53123.75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380135.8</v>
      </c>
      <c r="AS26" s="2">
        <f t="shared" si="15"/>
        <v>380135.8</v>
      </c>
      <c r="AT26" s="2">
        <f t="shared" si="15"/>
        <v>0</v>
      </c>
      <c r="AU26" s="2">
        <f t="shared" ref="AU26:BZ26" si="16">AU55</f>
        <v>0</v>
      </c>
      <c r="AV26" s="2">
        <f t="shared" si="16"/>
        <v>93732.88</v>
      </c>
      <c r="AW26" s="2">
        <f t="shared" si="16"/>
        <v>93732.88</v>
      </c>
      <c r="AX26" s="2">
        <f t="shared" si="16"/>
        <v>0</v>
      </c>
      <c r="AY26" s="2">
        <f t="shared" si="16"/>
        <v>93732.88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CA55</f>
        <v>380135.8</v>
      </c>
      <c r="CB26" s="2">
        <f t="shared" si="17"/>
        <v>380135.8</v>
      </c>
      <c r="CC26" s="2">
        <f t="shared" si="17"/>
        <v>0</v>
      </c>
      <c r="CD26" s="2">
        <f t="shared" si="17"/>
        <v>0</v>
      </c>
      <c r="CE26" s="2">
        <f t="shared" si="17"/>
        <v>93732.88</v>
      </c>
      <c r="CF26" s="2">
        <f t="shared" si="17"/>
        <v>93732.88</v>
      </c>
      <c r="CG26" s="2">
        <f t="shared" si="17"/>
        <v>0</v>
      </c>
      <c r="CH26" s="2">
        <f t="shared" si="17"/>
        <v>93732.88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ROUND(5.6/100,9)</f>
        <v>5.6000000000000001E-2</v>
      </c>
      <c r="J29">
        <v>0</v>
      </c>
      <c r="K29">
        <f>ROUND(5.6/100,9)</f>
        <v>5.6000000000000001E-2</v>
      </c>
      <c r="O29">
        <f>ROUND(CP29,2)</f>
        <v>10490.45</v>
      </c>
      <c r="P29">
        <f>ROUND((ROUND((AC29*AW29*I29),2)*BC29),2)</f>
        <v>0</v>
      </c>
      <c r="Q29">
        <f>(ROUND((ROUND(((((ET29*1.1)*1.2))*AV29*I29),2)*BB29),2)+ROUND((ROUND(((AE29-(((EU29*1.1)*1.2)))*AV29*I29),2)*BS29),2))</f>
        <v>0</v>
      </c>
      <c r="R29">
        <f>ROUND((ROUND((AE29*AV29*I29),2)*BS29),2)</f>
        <v>0</v>
      </c>
      <c r="S29">
        <f>ROUND((ROUND((AF29*AV29*I29),2)*BA29),2)</f>
        <v>10490.45</v>
      </c>
      <c r="T29">
        <f>ROUND(CU29*I29,2)</f>
        <v>0</v>
      </c>
      <c r="U29">
        <f>CV29*I29</f>
        <v>17.776991231999997</v>
      </c>
      <c r="V29">
        <f>CW29*I29</f>
        <v>0</v>
      </c>
      <c r="W29">
        <f>ROUND(CX29*I29,2)</f>
        <v>0</v>
      </c>
      <c r="X29">
        <f>ROUND(CY29,2)</f>
        <v>9336.5</v>
      </c>
      <c r="Y29">
        <f>ROUND(CZ29,2)</f>
        <v>4196.18</v>
      </c>
      <c r="AA29">
        <v>61059021</v>
      </c>
      <c r="AB29">
        <f>ROUND((AC29+AD29+AF29),6)</f>
        <v>2696.2584000000002</v>
      </c>
      <c r="AC29">
        <f>ROUND((((ES29*1)*1)),6)</f>
        <v>0</v>
      </c>
      <c r="AD29">
        <f>ROUND((((((ET29*1.1)*1.2))-(((EU29*1.1)*1.2)))+AE29),6)</f>
        <v>0</v>
      </c>
      <c r="AE29">
        <f>ROUND((((EU29*1.1)*1.2)),6)</f>
        <v>0</v>
      </c>
      <c r="AF29">
        <f>ROUND((((EV29*1.1)*1.2)),6)</f>
        <v>2696.2584000000002</v>
      </c>
      <c r="AG29">
        <f>ROUND((AP29),6)</f>
        <v>0</v>
      </c>
      <c r="AH29">
        <f>(((EW29*1.1)*1.2))</f>
        <v>254.36399999999998</v>
      </c>
      <c r="AI29">
        <f>(((EX29*1.1)*1.2))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585</v>
      </c>
      <c r="CO29">
        <v>0</v>
      </c>
      <c r="CP29">
        <f>(P29+Q29+S29)</f>
        <v>10490.45</v>
      </c>
      <c r="CQ29">
        <f>ROUND((ROUND((AC29*AW29*1),2)*BC29),2)</f>
        <v>0</v>
      </c>
      <c r="CR29">
        <f>(ROUND((ROUND(((((ET29*1.1)*1.2))*AV29*1),2)*BB29),2)+ROUND((ROUND(((AE29-(((EU29*1.1)*1.2)))*AV29*1),2)*BS29),2))</f>
        <v>0</v>
      </c>
      <c r="CS29">
        <f>ROUND((ROUND((AE29*AV29*1),2)*BS29),2)</f>
        <v>0</v>
      </c>
      <c r="CT29">
        <f>ROUND((ROUND((AF29*AV29*1),2)*BA29),2)</f>
        <v>187325.65</v>
      </c>
      <c r="CU29">
        <f>AG29</f>
        <v>0</v>
      </c>
      <c r="CV29">
        <f>(AH29*AV29)</f>
        <v>317.44627199999996</v>
      </c>
      <c r="CW29">
        <f>AI29</f>
        <v>0</v>
      </c>
      <c r="CX29">
        <f>AJ29</f>
        <v>0</v>
      </c>
      <c r="CY29">
        <f>(((S29+R29)*AT29)/100)</f>
        <v>9336.5005000000001</v>
      </c>
      <c r="CZ29">
        <f>(((S29+R29)*AU29)/100)</f>
        <v>4196.18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</v>
      </c>
      <c r="EL29" t="s">
        <v>33</v>
      </c>
      <c r="EM29" t="s">
        <v>34</v>
      </c>
      <c r="EO29" t="s">
        <v>35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24023.13</v>
      </c>
      <c r="GN29">
        <f>IF(OR(BI29=0,BI29=1),GM29-GX29,0)</f>
        <v>24023.13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36</v>
      </c>
      <c r="F30" t="s">
        <v>37</v>
      </c>
      <c r="G30" t="s">
        <v>38</v>
      </c>
      <c r="H30" t="s">
        <v>29</v>
      </c>
      <c r="I30">
        <f>ROUND(I29,9)</f>
        <v>5.6000000000000001E-2</v>
      </c>
      <c r="J30">
        <v>0</v>
      </c>
      <c r="K30">
        <f>ROUND(I29,9)</f>
        <v>5.6000000000000001E-2</v>
      </c>
      <c r="O30">
        <f>ROUND(CP30,2)</f>
        <v>4498.6899999999996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4498.6899999999996</v>
      </c>
      <c r="T30">
        <f>ROUND(CU30*I30,2)</f>
        <v>0</v>
      </c>
      <c r="U30">
        <f>CV30*I30</f>
        <v>8.2288926720000006</v>
      </c>
      <c r="V30">
        <f>CW30*I30</f>
        <v>0</v>
      </c>
      <c r="W30">
        <f>ROUND(CX30*I30,2)</f>
        <v>0</v>
      </c>
      <c r="X30">
        <f>ROUND(CY30,2)</f>
        <v>4003.83</v>
      </c>
      <c r="Y30">
        <f>ROUND(CZ30,2)</f>
        <v>1799.48</v>
      </c>
      <c r="AA30">
        <v>61059021</v>
      </c>
      <c r="AB30">
        <f>ROUND((AC30+AD30+AF30),6)</f>
        <v>1156.2429999999999</v>
      </c>
      <c r="AC30">
        <f>ROUND(((ES30*1)),6)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>ROUND((AP30),6)</f>
        <v>0</v>
      </c>
      <c r="AH30">
        <f>((EW30*1.1))</f>
        <v>117.74400000000001</v>
      </c>
      <c r="AI30">
        <f>((EX30*1.1))</f>
        <v>0</v>
      </c>
      <c r="AJ30">
        <f>(AS30)</f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2</v>
      </c>
      <c r="BN30">
        <v>0</v>
      </c>
      <c r="BO30" t="s">
        <v>37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586</v>
      </c>
      <c r="CO30">
        <v>0</v>
      </c>
      <c r="CP30">
        <f>(P30+Q30+S30)</f>
        <v>4498.6899999999996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80331.25</v>
      </c>
      <c r="CU30">
        <f>AG30</f>
        <v>0</v>
      </c>
      <c r="CV30">
        <f>(AH30*AV30)</f>
        <v>146.944512</v>
      </c>
      <c r="CW30">
        <f>AI30</f>
        <v>0</v>
      </c>
      <c r="CX30">
        <f>AJ30</f>
        <v>0</v>
      </c>
      <c r="CY30">
        <f>(((S30+R30)*AT30)/100)</f>
        <v>4003.8340999999996</v>
      </c>
      <c r="CZ30">
        <f>(((S30+R30)*AU30)/100)</f>
        <v>1799.4759999999997</v>
      </c>
      <c r="DB30">
        <v>3</v>
      </c>
      <c r="DC30" t="s">
        <v>3</v>
      </c>
      <c r="DD30" t="s">
        <v>40</v>
      </c>
      <c r="DE30" t="s">
        <v>41</v>
      </c>
      <c r="DF30" t="s">
        <v>41</v>
      </c>
      <c r="DG30" t="s">
        <v>41</v>
      </c>
      <c r="DH30" t="s">
        <v>3</v>
      </c>
      <c r="DI30" t="s">
        <v>41</v>
      </c>
      <c r="DJ30" t="s">
        <v>41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60107417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2</v>
      </c>
      <c r="EL30" t="s">
        <v>33</v>
      </c>
      <c r="EM30" t="s">
        <v>34</v>
      </c>
      <c r="EO30" t="s">
        <v>42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1448866383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10302</v>
      </c>
      <c r="GN30">
        <f>IF(OR(BI30=0,BI30=1),GM30-GX30,0)</f>
        <v>10302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43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44</v>
      </c>
      <c r="F32" t="s">
        <v>27</v>
      </c>
      <c r="G32" t="s">
        <v>28</v>
      </c>
      <c r="H32" t="s">
        <v>29</v>
      </c>
      <c r="I32">
        <f>ROUND(30.778/100,9)</f>
        <v>0.30778</v>
      </c>
      <c r="J32">
        <v>0</v>
      </c>
      <c r="K32">
        <f>ROUND(30.778/100,9)</f>
        <v>0.30778</v>
      </c>
      <c r="O32">
        <f t="shared" ref="O32:O39" si="21">ROUND(CP32,2)</f>
        <v>57655.19</v>
      </c>
      <c r="P32">
        <f t="shared" ref="P32:P39" si="22">ROUND((ROUND((AC32*AW32*I32),2)*BC32),2)</f>
        <v>0</v>
      </c>
      <c r="Q32">
        <f>(ROUND((ROUND(((((ET32*1.1)*1.2))*AV32*I32),2)*BB32),2)+ROUND((ROUND(((AE32-(((EU32*1.1)*1.2)))*AV32*I32),2)*BS32),2))</f>
        <v>0</v>
      </c>
      <c r="R32">
        <f t="shared" ref="R32:R39" si="23">ROUND((ROUND((AE32*AV32*I32),2)*BS32),2)</f>
        <v>0</v>
      </c>
      <c r="S32">
        <f t="shared" ref="S32:S39" si="24">ROUND((ROUND((AF32*AV32*I32),2)*BA32),2)</f>
        <v>57655.19</v>
      </c>
      <c r="T32">
        <f t="shared" ref="T32:T39" si="25">ROUND(CU32*I32,2)</f>
        <v>0</v>
      </c>
      <c r="U32">
        <f t="shared" ref="U32:U39" si="26">CV32*I32</f>
        <v>97.703613596159983</v>
      </c>
      <c r="V32">
        <f t="shared" ref="V32:V39" si="27">CW32*I32</f>
        <v>0</v>
      </c>
      <c r="W32">
        <f t="shared" ref="W32:W39" si="28">ROUND(CX32*I32,2)</f>
        <v>0</v>
      </c>
      <c r="X32">
        <f t="shared" ref="X32:Y39" si="29">ROUND(CY32,2)</f>
        <v>51313.120000000003</v>
      </c>
      <c r="Y32">
        <f t="shared" si="29"/>
        <v>23062.080000000002</v>
      </c>
      <c r="AA32">
        <v>61059021</v>
      </c>
      <c r="AB32">
        <f t="shared" ref="AB32:AB39" si="30">ROUND((AC32+AD32+AF32),6)</f>
        <v>2696.2584000000002</v>
      </c>
      <c r="AC32">
        <f>ROUND((((ES32*1)*1)),6)</f>
        <v>0</v>
      </c>
      <c r="AD32">
        <f>ROUND((((((ET32*1.1)*1.2))-(((EU32*1.1)*1.2)))+AE32),6)</f>
        <v>0</v>
      </c>
      <c r="AE32">
        <f>ROUND((((EU32*1.1)*1.2)),6)</f>
        <v>0</v>
      </c>
      <c r="AF32">
        <f>ROUND((((EV32*1.1)*1.2)),6)</f>
        <v>2696.2584000000002</v>
      </c>
      <c r="AG32">
        <f t="shared" ref="AG32:AG39" si="31">ROUND((AP32),6)</f>
        <v>0</v>
      </c>
      <c r="AH32">
        <f>(((EW32*1.1)*1.2))</f>
        <v>254.36399999999998</v>
      </c>
      <c r="AI32">
        <f>(((EX32*1.1)*1.2))</f>
        <v>0</v>
      </c>
      <c r="AJ32">
        <f t="shared" ref="AJ32:AJ39" si="32">(AS32)</f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30</v>
      </c>
      <c r="BM32">
        <v>2</v>
      </c>
      <c r="BN32">
        <v>0</v>
      </c>
      <c r="BO32" t="s">
        <v>27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585</v>
      </c>
      <c r="CO32">
        <v>0</v>
      </c>
      <c r="CP32">
        <f t="shared" ref="CP32:CP39" si="33">(P32+Q32+S32)</f>
        <v>57655.19</v>
      </c>
      <c r="CQ32">
        <f t="shared" ref="CQ32:CQ39" si="34">ROUND((ROUND((AC32*AW32*1),2)*BC32),2)</f>
        <v>0</v>
      </c>
      <c r="CR32">
        <f>(ROUND((ROUND(((((ET32*1.1)*1.2))*AV32*1),2)*BB32),2)+ROUND((ROUND(((AE32-(((EU32*1.1)*1.2)))*AV32*1),2)*BS32),2))</f>
        <v>0</v>
      </c>
      <c r="CS32">
        <f t="shared" ref="CS32:CS39" si="35">ROUND((ROUND((AE32*AV32*1),2)*BS32),2)</f>
        <v>0</v>
      </c>
      <c r="CT32">
        <f t="shared" ref="CT32:CT39" si="36">ROUND((ROUND((AF32*AV32*1),2)*BA32),2)</f>
        <v>187325.65</v>
      </c>
      <c r="CU32">
        <f t="shared" ref="CU32:CU39" si="37">AG32</f>
        <v>0</v>
      </c>
      <c r="CV32">
        <f t="shared" ref="CV32:CV39" si="38">(AH32*AV32)</f>
        <v>317.44627199999996</v>
      </c>
      <c r="CW32">
        <f t="shared" ref="CW32:CX39" si="39">AI32</f>
        <v>0</v>
      </c>
      <c r="CX32">
        <f t="shared" si="39"/>
        <v>0</v>
      </c>
      <c r="CY32">
        <f t="shared" ref="CY32:CY39" si="40">(((S32+R32)*AT32)/100)</f>
        <v>51313.119100000004</v>
      </c>
      <c r="CZ32">
        <f t="shared" ref="CZ32:CZ39" si="41">(((S32+R32)*AU32)/100)</f>
        <v>23062.076000000001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60107417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2</v>
      </c>
      <c r="EL32" t="s">
        <v>33</v>
      </c>
      <c r="EM32" t="s">
        <v>34</v>
      </c>
      <c r="EO32" t="s">
        <v>35</v>
      </c>
      <c r="EQ32">
        <v>0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-1145908526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ref="GL32:GL39" si="42">ROUND(IF(AND(BH32=3,BI32=3,FS32&lt;&gt;0),P32,0),2)</f>
        <v>0</v>
      </c>
      <c r="GM32">
        <f t="shared" ref="GM32:GM39" si="43">ROUND(O32+X32+Y32,2)+GX32</f>
        <v>132030.39000000001</v>
      </c>
      <c r="GN32">
        <f t="shared" ref="GN32:GN39" si="44">IF(OR(BI32=0,BI32=1),GM32-GX32,0)</f>
        <v>132030.39000000001</v>
      </c>
      <c r="GO32">
        <f t="shared" ref="GO32:GO39" si="45">IF(BI32=2,GM32-GX32,0)</f>
        <v>0</v>
      </c>
      <c r="GP32">
        <f t="shared" ref="GP32:GP39" si="46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39" si="47">ROUND((GT32),6)</f>
        <v>0</v>
      </c>
      <c r="GW32">
        <v>1</v>
      </c>
      <c r="GX32">
        <f t="shared" ref="GX32:GX39" si="48">ROUND(HC32*I32,2)</f>
        <v>0</v>
      </c>
      <c r="HA32">
        <v>0</v>
      </c>
      <c r="HB32">
        <v>0</v>
      </c>
      <c r="HC32">
        <f t="shared" ref="HC32:HC39" si="49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45</v>
      </c>
      <c r="F33" t="s">
        <v>27</v>
      </c>
      <c r="G33" t="s">
        <v>28</v>
      </c>
      <c r="H33" t="s">
        <v>29</v>
      </c>
      <c r="I33">
        <f>ROUND(3.319/100,9)</f>
        <v>3.3189999999999997E-2</v>
      </c>
      <c r="J33">
        <v>0</v>
      </c>
      <c r="K33">
        <f>ROUND(3.319/100,9)</f>
        <v>3.3189999999999997E-2</v>
      </c>
      <c r="O33">
        <f t="shared" si="21"/>
        <v>5181.21</v>
      </c>
      <c r="P33">
        <f t="shared" si="22"/>
        <v>0</v>
      </c>
      <c r="Q33">
        <f t="shared" ref="Q33:Q39" si="50">(ROUND((ROUND((((ET33*1.1))*AV33*I33),2)*BB33),2)+ROUND((ROUND(((AE33-((EU33*1.1)))*AV33*I33),2)*BS33),2))</f>
        <v>0</v>
      </c>
      <c r="R33">
        <f t="shared" si="23"/>
        <v>0</v>
      </c>
      <c r="S33">
        <f t="shared" si="24"/>
        <v>5181.21</v>
      </c>
      <c r="T33">
        <f t="shared" si="25"/>
        <v>0</v>
      </c>
      <c r="U33">
        <f t="shared" si="26"/>
        <v>8.7800348063999998</v>
      </c>
      <c r="V33">
        <f t="shared" si="27"/>
        <v>0</v>
      </c>
      <c r="W33">
        <f t="shared" si="28"/>
        <v>0</v>
      </c>
      <c r="X33">
        <f t="shared" si="29"/>
        <v>4611.28</v>
      </c>
      <c r="Y33">
        <f t="shared" si="29"/>
        <v>2072.48</v>
      </c>
      <c r="AA33">
        <v>61059021</v>
      </c>
      <c r="AB33">
        <f t="shared" si="30"/>
        <v>2246.8820000000001</v>
      </c>
      <c r="AC33">
        <f t="shared" ref="AC33:AC39" si="51">ROUND(((ES33*1)),6)</f>
        <v>0</v>
      </c>
      <c r="AD33">
        <f t="shared" ref="AD33:AD39" si="52">ROUND(((((ET33*1.1))-((EU33*1.1)))+AE33),6)</f>
        <v>0</v>
      </c>
      <c r="AE33">
        <f t="shared" ref="AE33:AF39" si="53">ROUND(((EU33*1.1)),6)</f>
        <v>0</v>
      </c>
      <c r="AF33">
        <f t="shared" si="53"/>
        <v>2246.8820000000001</v>
      </c>
      <c r="AG33">
        <f t="shared" si="31"/>
        <v>0</v>
      </c>
      <c r="AH33">
        <f t="shared" ref="AH33:AI39" si="54">((EW33*1.1))</f>
        <v>211.97</v>
      </c>
      <c r="AI33">
        <f t="shared" si="54"/>
        <v>0</v>
      </c>
      <c r="AJ33">
        <f t="shared" si="32"/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30</v>
      </c>
      <c r="BM33">
        <v>2</v>
      </c>
      <c r="BN33">
        <v>0</v>
      </c>
      <c r="BO33" t="s">
        <v>27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586</v>
      </c>
      <c r="CO33">
        <v>0</v>
      </c>
      <c r="CP33">
        <f t="shared" si="33"/>
        <v>5181.21</v>
      </c>
      <c r="CQ33">
        <f t="shared" si="34"/>
        <v>0</v>
      </c>
      <c r="CR33">
        <f t="shared" ref="CR33:CR39" si="55">(ROUND((ROUND((((ET33*1.1))*AV33*1),2)*BB33),2)+ROUND((ROUND(((AE33-((EU33*1.1)))*AV33*1),2)*BS33),2))</f>
        <v>0</v>
      </c>
      <c r="CS33">
        <f t="shared" si="35"/>
        <v>0</v>
      </c>
      <c r="CT33">
        <f t="shared" si="36"/>
        <v>156104.79999999999</v>
      </c>
      <c r="CU33">
        <f t="shared" si="37"/>
        <v>0</v>
      </c>
      <c r="CV33">
        <f t="shared" si="38"/>
        <v>264.53856000000002</v>
      </c>
      <c r="CW33">
        <f t="shared" si="39"/>
        <v>0</v>
      </c>
      <c r="CX33">
        <f t="shared" si="39"/>
        <v>0</v>
      </c>
      <c r="CY33">
        <f t="shared" si="40"/>
        <v>4611.2768999999998</v>
      </c>
      <c r="CZ33">
        <f t="shared" si="41"/>
        <v>2072.4839999999999</v>
      </c>
      <c r="DB33">
        <v>6</v>
      </c>
      <c r="DC33" t="s">
        <v>3</v>
      </c>
      <c r="DD33" t="s">
        <v>40</v>
      </c>
      <c r="DE33" t="s">
        <v>41</v>
      </c>
      <c r="DF33" t="s">
        <v>41</v>
      </c>
      <c r="DG33" t="s">
        <v>41</v>
      </c>
      <c r="DH33" t="s">
        <v>3</v>
      </c>
      <c r="DI33" t="s">
        <v>41</v>
      </c>
      <c r="DJ33" t="s">
        <v>41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60107417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2</v>
      </c>
      <c r="EL33" t="s">
        <v>33</v>
      </c>
      <c r="EM33" t="s">
        <v>34</v>
      </c>
      <c r="EO33" t="s">
        <v>42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-1145908526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11864.97</v>
      </c>
      <c r="GN33">
        <f t="shared" si="44"/>
        <v>11864.97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46</v>
      </c>
      <c r="F34" t="s">
        <v>47</v>
      </c>
      <c r="G34" t="s">
        <v>48</v>
      </c>
      <c r="H34" t="s">
        <v>49</v>
      </c>
      <c r="I34">
        <f>ROUND(19.574/100,9)</f>
        <v>0.19574</v>
      </c>
      <c r="J34">
        <v>0</v>
      </c>
      <c r="K34">
        <f>ROUND(19.574/100,9)</f>
        <v>0.19574</v>
      </c>
      <c r="O34">
        <f t="shared" si="21"/>
        <v>3526.54</v>
      </c>
      <c r="P34">
        <f t="shared" si="22"/>
        <v>0</v>
      </c>
      <c r="Q34">
        <f t="shared" si="50"/>
        <v>3443.59</v>
      </c>
      <c r="R34">
        <f t="shared" si="23"/>
        <v>1225.8499999999999</v>
      </c>
      <c r="S34">
        <f t="shared" si="24"/>
        <v>82.95</v>
      </c>
      <c r="T34">
        <f t="shared" si="25"/>
        <v>0</v>
      </c>
      <c r="U34">
        <f t="shared" si="26"/>
        <v>0.14629294415999999</v>
      </c>
      <c r="V34">
        <f t="shared" si="27"/>
        <v>0</v>
      </c>
      <c r="W34">
        <f t="shared" si="28"/>
        <v>0</v>
      </c>
      <c r="X34">
        <f t="shared" si="29"/>
        <v>1204.0999999999999</v>
      </c>
      <c r="Y34">
        <f t="shared" si="29"/>
        <v>602.04999999999995</v>
      </c>
      <c r="AA34">
        <v>61059021</v>
      </c>
      <c r="AB34">
        <f t="shared" si="30"/>
        <v>1020.03</v>
      </c>
      <c r="AC34">
        <f t="shared" si="51"/>
        <v>0</v>
      </c>
      <c r="AD34">
        <f t="shared" si="52"/>
        <v>1013.6609999999999</v>
      </c>
      <c r="AE34">
        <f t="shared" si="53"/>
        <v>94.369</v>
      </c>
      <c r="AF34">
        <f t="shared" si="53"/>
        <v>6.3689999999999998</v>
      </c>
      <c r="AG34">
        <f t="shared" si="31"/>
        <v>0</v>
      </c>
      <c r="AH34">
        <f t="shared" si="54"/>
        <v>0.627</v>
      </c>
      <c r="AI34">
        <f t="shared" si="54"/>
        <v>0</v>
      </c>
      <c r="AJ34">
        <f t="shared" si="32"/>
        <v>0</v>
      </c>
      <c r="AK34">
        <v>927.3</v>
      </c>
      <c r="AL34">
        <v>0</v>
      </c>
      <c r="AM34">
        <v>921.51</v>
      </c>
      <c r="AN34">
        <v>85.79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55.67</v>
      </c>
      <c r="BB34">
        <v>14.56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50</v>
      </c>
      <c r="BM34">
        <v>1</v>
      </c>
      <c r="BN34">
        <v>0</v>
      </c>
      <c r="BO34" t="s">
        <v>47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586</v>
      </c>
      <c r="CO34">
        <v>0</v>
      </c>
      <c r="CP34">
        <f t="shared" si="33"/>
        <v>3526.54</v>
      </c>
      <c r="CQ34">
        <f t="shared" si="34"/>
        <v>0</v>
      </c>
      <c r="CR34">
        <f t="shared" si="55"/>
        <v>17592.560000000001</v>
      </c>
      <c r="CS34">
        <f t="shared" si="35"/>
        <v>6262.32</v>
      </c>
      <c r="CT34">
        <f t="shared" si="36"/>
        <v>422.54</v>
      </c>
      <c r="CU34">
        <f t="shared" si="37"/>
        <v>0</v>
      </c>
      <c r="CV34">
        <f t="shared" si="38"/>
        <v>0.74738399999999994</v>
      </c>
      <c r="CW34">
        <f t="shared" si="39"/>
        <v>0</v>
      </c>
      <c r="CX34">
        <f t="shared" si="39"/>
        <v>0</v>
      </c>
      <c r="CY34">
        <f t="shared" si="40"/>
        <v>1204.096</v>
      </c>
      <c r="CZ34">
        <f t="shared" si="41"/>
        <v>602.048</v>
      </c>
      <c r="DB34">
        <v>7</v>
      </c>
      <c r="DC34" t="s">
        <v>3</v>
      </c>
      <c r="DD34" t="s">
        <v>40</v>
      </c>
      <c r="DE34" t="s">
        <v>41</v>
      </c>
      <c r="DF34" t="s">
        <v>41</v>
      </c>
      <c r="DG34" t="s">
        <v>41</v>
      </c>
      <c r="DH34" t="s">
        <v>3</v>
      </c>
      <c r="DI34" t="s">
        <v>41</v>
      </c>
      <c r="DJ34" t="s">
        <v>41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49</v>
      </c>
      <c r="DW34" t="s">
        <v>49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60107351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1</v>
      </c>
      <c r="EL34" t="s">
        <v>51</v>
      </c>
      <c r="EM34" t="s">
        <v>52</v>
      </c>
      <c r="EO34" t="s">
        <v>42</v>
      </c>
      <c r="EQ34">
        <v>0</v>
      </c>
      <c r="ER34">
        <v>927.3</v>
      </c>
      <c r="ES34">
        <v>0</v>
      </c>
      <c r="ET34">
        <v>921.51</v>
      </c>
      <c r="EU34">
        <v>85.79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-236802734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2"/>
        <v>0</v>
      </c>
      <c r="GM34">
        <f t="shared" si="43"/>
        <v>5332.69</v>
      </c>
      <c r="GN34">
        <f t="shared" si="44"/>
        <v>5332.69</v>
      </c>
      <c r="GO34">
        <f t="shared" si="45"/>
        <v>0</v>
      </c>
      <c r="GP34">
        <f t="shared" si="46"/>
        <v>0</v>
      </c>
      <c r="GR34">
        <v>0</v>
      </c>
      <c r="GS34">
        <v>3</v>
      </c>
      <c r="GT34">
        <v>0</v>
      </c>
      <c r="GU34" t="s">
        <v>3</v>
      </c>
      <c r="GV34">
        <f t="shared" si="47"/>
        <v>0</v>
      </c>
      <c r="GW34">
        <v>1</v>
      </c>
      <c r="GX34">
        <f t="shared" si="48"/>
        <v>0</v>
      </c>
      <c r="HA34">
        <v>0</v>
      </c>
      <c r="HB34">
        <v>0</v>
      </c>
      <c r="HC34">
        <f t="shared" si="4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D35">
        <f>ROW(EtalonRes!A9)</f>
        <v>9</v>
      </c>
      <c r="E35" t="s">
        <v>53</v>
      </c>
      <c r="F35" t="s">
        <v>54</v>
      </c>
      <c r="G35" t="s">
        <v>55</v>
      </c>
      <c r="H35" t="s">
        <v>49</v>
      </c>
      <c r="I35">
        <f>ROUND(14.912/100,9)</f>
        <v>0.14912</v>
      </c>
      <c r="J35">
        <v>0</v>
      </c>
      <c r="K35">
        <f>ROUND(14.912/100,9)</f>
        <v>0.14912</v>
      </c>
      <c r="O35">
        <f t="shared" si="21"/>
        <v>2276.5500000000002</v>
      </c>
      <c r="P35">
        <f t="shared" si="22"/>
        <v>0</v>
      </c>
      <c r="Q35">
        <f t="shared" si="50"/>
        <v>2213.64</v>
      </c>
      <c r="R35">
        <f t="shared" si="23"/>
        <v>786.62</v>
      </c>
      <c r="S35">
        <f t="shared" si="24"/>
        <v>62.91</v>
      </c>
      <c r="T35">
        <f t="shared" si="25"/>
        <v>0</v>
      </c>
      <c r="U35">
        <f t="shared" si="26"/>
        <v>0.11144990208</v>
      </c>
      <c r="V35">
        <f t="shared" si="27"/>
        <v>0</v>
      </c>
      <c r="W35">
        <f t="shared" si="28"/>
        <v>0</v>
      </c>
      <c r="X35">
        <f t="shared" si="29"/>
        <v>781.57</v>
      </c>
      <c r="Y35">
        <f t="shared" si="29"/>
        <v>390.78</v>
      </c>
      <c r="AA35">
        <v>61059021</v>
      </c>
      <c r="AB35">
        <f t="shared" si="30"/>
        <v>862.279</v>
      </c>
      <c r="AC35">
        <f t="shared" si="51"/>
        <v>0</v>
      </c>
      <c r="AD35">
        <f t="shared" si="52"/>
        <v>855.91</v>
      </c>
      <c r="AE35">
        <f t="shared" si="53"/>
        <v>79.486000000000004</v>
      </c>
      <c r="AF35">
        <f t="shared" si="53"/>
        <v>6.3689999999999998</v>
      </c>
      <c r="AG35">
        <f t="shared" si="31"/>
        <v>0</v>
      </c>
      <c r="AH35">
        <f t="shared" si="54"/>
        <v>0.627</v>
      </c>
      <c r="AI35">
        <f t="shared" si="54"/>
        <v>0</v>
      </c>
      <c r="AJ35">
        <f t="shared" si="32"/>
        <v>0</v>
      </c>
      <c r="AK35">
        <v>783.89</v>
      </c>
      <c r="AL35">
        <v>0</v>
      </c>
      <c r="AM35">
        <v>778.1</v>
      </c>
      <c r="AN35">
        <v>72.260000000000005</v>
      </c>
      <c r="AO35">
        <v>5.79</v>
      </c>
      <c r="AP35">
        <v>0</v>
      </c>
      <c r="AQ35">
        <v>0.56999999999999995</v>
      </c>
      <c r="AR35">
        <v>0</v>
      </c>
      <c r="AS35">
        <v>0</v>
      </c>
      <c r="AT35">
        <v>92</v>
      </c>
      <c r="AU35">
        <v>46</v>
      </c>
      <c r="AV35">
        <v>1.1919999999999999</v>
      </c>
      <c r="AW35">
        <v>1</v>
      </c>
      <c r="AZ35">
        <v>1</v>
      </c>
      <c r="BA35">
        <v>55.67</v>
      </c>
      <c r="BB35">
        <v>14.55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56</v>
      </c>
      <c r="BM35">
        <v>1</v>
      </c>
      <c r="BN35">
        <v>0</v>
      </c>
      <c r="BO35" t="s">
        <v>54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586</v>
      </c>
      <c r="CO35">
        <v>0</v>
      </c>
      <c r="CP35">
        <f t="shared" si="33"/>
        <v>2276.5499999999997</v>
      </c>
      <c r="CQ35">
        <f t="shared" si="34"/>
        <v>0</v>
      </c>
      <c r="CR35">
        <f t="shared" si="55"/>
        <v>14844.49</v>
      </c>
      <c r="CS35">
        <f t="shared" si="35"/>
        <v>5274.73</v>
      </c>
      <c r="CT35">
        <f t="shared" si="36"/>
        <v>422.54</v>
      </c>
      <c r="CU35">
        <f t="shared" si="37"/>
        <v>0</v>
      </c>
      <c r="CV35">
        <f t="shared" si="38"/>
        <v>0.74738399999999994</v>
      </c>
      <c r="CW35">
        <f t="shared" si="39"/>
        <v>0</v>
      </c>
      <c r="CX35">
        <f t="shared" si="39"/>
        <v>0</v>
      </c>
      <c r="CY35">
        <f t="shared" si="40"/>
        <v>781.56759999999997</v>
      </c>
      <c r="CZ35">
        <f t="shared" si="41"/>
        <v>390.78379999999999</v>
      </c>
      <c r="DB35">
        <v>8</v>
      </c>
      <c r="DC35" t="s">
        <v>3</v>
      </c>
      <c r="DD35" t="s">
        <v>40</v>
      </c>
      <c r="DE35" t="s">
        <v>41</v>
      </c>
      <c r="DF35" t="s">
        <v>41</v>
      </c>
      <c r="DG35" t="s">
        <v>41</v>
      </c>
      <c r="DH35" t="s">
        <v>3</v>
      </c>
      <c r="DI35" t="s">
        <v>41</v>
      </c>
      <c r="DJ35" t="s">
        <v>41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49</v>
      </c>
      <c r="DW35" t="s">
        <v>49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60107351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</v>
      </c>
      <c r="EL35" t="s">
        <v>51</v>
      </c>
      <c r="EM35" t="s">
        <v>52</v>
      </c>
      <c r="EO35" t="s">
        <v>42</v>
      </c>
      <c r="EQ35">
        <v>0</v>
      </c>
      <c r="ER35">
        <v>783.89</v>
      </c>
      <c r="ES35">
        <v>0</v>
      </c>
      <c r="ET35">
        <v>778.1</v>
      </c>
      <c r="EU35">
        <v>72.260000000000005</v>
      </c>
      <c r="EV35">
        <v>5.79</v>
      </c>
      <c r="EW35">
        <v>0.56999999999999995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856337954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3448.9</v>
      </c>
      <c r="GN35">
        <f t="shared" si="44"/>
        <v>3448.9</v>
      </c>
      <c r="GO35">
        <f t="shared" si="45"/>
        <v>0</v>
      </c>
      <c r="GP35">
        <f t="shared" si="46"/>
        <v>0</v>
      </c>
      <c r="GR35">
        <v>0</v>
      </c>
      <c r="GS35">
        <v>3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D36">
        <f>ROW(EtalonRes!A10)</f>
        <v>10</v>
      </c>
      <c r="E36" t="s">
        <v>57</v>
      </c>
      <c r="F36" t="s">
        <v>58</v>
      </c>
      <c r="G36" t="s">
        <v>59</v>
      </c>
      <c r="H36" t="s">
        <v>29</v>
      </c>
      <c r="I36">
        <f>ROUND(14.912/100,9)</f>
        <v>0.14912</v>
      </c>
      <c r="J36">
        <v>0</v>
      </c>
      <c r="K36">
        <f>ROUND(14.912/100,9)</f>
        <v>0.14912</v>
      </c>
      <c r="O36">
        <f t="shared" si="21"/>
        <v>323.22000000000003</v>
      </c>
      <c r="P36">
        <f t="shared" si="22"/>
        <v>0</v>
      </c>
      <c r="Q36">
        <f t="shared" si="50"/>
        <v>323.22000000000003</v>
      </c>
      <c r="R36">
        <f t="shared" si="23"/>
        <v>120.25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110.63</v>
      </c>
      <c r="Y36">
        <f t="shared" si="29"/>
        <v>55.32</v>
      </c>
      <c r="AA36">
        <v>61059021</v>
      </c>
      <c r="AB36">
        <f t="shared" si="30"/>
        <v>143.011</v>
      </c>
      <c r="AC36">
        <f t="shared" si="51"/>
        <v>0</v>
      </c>
      <c r="AD36">
        <f t="shared" si="52"/>
        <v>143.011</v>
      </c>
      <c r="AE36">
        <f t="shared" si="53"/>
        <v>14.278</v>
      </c>
      <c r="AF36">
        <f t="shared" si="53"/>
        <v>0</v>
      </c>
      <c r="AG36">
        <f t="shared" si="31"/>
        <v>0</v>
      </c>
      <c r="AH36">
        <f t="shared" si="54"/>
        <v>0</v>
      </c>
      <c r="AI36">
        <f t="shared" si="54"/>
        <v>0</v>
      </c>
      <c r="AJ36">
        <f t="shared" si="32"/>
        <v>0</v>
      </c>
      <c r="AK36">
        <v>130.01</v>
      </c>
      <c r="AL36">
        <v>0</v>
      </c>
      <c r="AM36">
        <v>130.01</v>
      </c>
      <c r="AN36">
        <v>12.98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92</v>
      </c>
      <c r="AU36">
        <v>46</v>
      </c>
      <c r="AV36">
        <v>1.014</v>
      </c>
      <c r="AW36">
        <v>1</v>
      </c>
      <c r="AZ36">
        <v>1</v>
      </c>
      <c r="BA36">
        <v>55.67</v>
      </c>
      <c r="BB36">
        <v>14.95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60</v>
      </c>
      <c r="BM36">
        <v>1</v>
      </c>
      <c r="BN36">
        <v>0</v>
      </c>
      <c r="BO36" t="s">
        <v>58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586</v>
      </c>
      <c r="CO36">
        <v>0</v>
      </c>
      <c r="CP36">
        <f t="shared" si="33"/>
        <v>323.22000000000003</v>
      </c>
      <c r="CQ36">
        <f t="shared" si="34"/>
        <v>0</v>
      </c>
      <c r="CR36">
        <f t="shared" si="55"/>
        <v>2167.9</v>
      </c>
      <c r="CS36">
        <f t="shared" si="35"/>
        <v>806.1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39"/>
        <v>0</v>
      </c>
      <c r="CY36">
        <f t="shared" si="40"/>
        <v>110.63</v>
      </c>
      <c r="CZ36">
        <f t="shared" si="41"/>
        <v>55.314999999999998</v>
      </c>
      <c r="DB36">
        <v>9</v>
      </c>
      <c r="DC36" t="s">
        <v>3</v>
      </c>
      <c r="DD36" t="s">
        <v>40</v>
      </c>
      <c r="DE36" t="s">
        <v>41</v>
      </c>
      <c r="DF36" t="s">
        <v>41</v>
      </c>
      <c r="DG36" t="s">
        <v>41</v>
      </c>
      <c r="DH36" t="s">
        <v>3</v>
      </c>
      <c r="DI36" t="s">
        <v>41</v>
      </c>
      <c r="DJ36" t="s">
        <v>41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29</v>
      </c>
      <c r="DW36" t="s">
        <v>29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60107351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1</v>
      </c>
      <c r="EL36" t="s">
        <v>51</v>
      </c>
      <c r="EM36" t="s">
        <v>52</v>
      </c>
      <c r="EO36" t="s">
        <v>42</v>
      </c>
      <c r="EQ36">
        <v>0</v>
      </c>
      <c r="ER36">
        <v>130.01</v>
      </c>
      <c r="ES36">
        <v>0</v>
      </c>
      <c r="ET36">
        <v>130.01</v>
      </c>
      <c r="EU36">
        <v>12.98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-2126827048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2"/>
        <v>0</v>
      </c>
      <c r="GM36">
        <f t="shared" si="43"/>
        <v>489.17</v>
      </c>
      <c r="GN36">
        <f t="shared" si="44"/>
        <v>489.17</v>
      </c>
      <c r="GO36">
        <f t="shared" si="45"/>
        <v>0</v>
      </c>
      <c r="GP36">
        <f t="shared" si="46"/>
        <v>0</v>
      </c>
      <c r="GR36">
        <v>0</v>
      </c>
      <c r="GS36">
        <v>3</v>
      </c>
      <c r="GT36">
        <v>0</v>
      </c>
      <c r="GU36" t="s">
        <v>3</v>
      </c>
      <c r="GV36">
        <f t="shared" si="47"/>
        <v>0</v>
      </c>
      <c r="GW36">
        <v>1</v>
      </c>
      <c r="GX36">
        <f t="shared" si="48"/>
        <v>0</v>
      </c>
      <c r="HA36">
        <v>0</v>
      </c>
      <c r="HB36">
        <v>0</v>
      </c>
      <c r="HC36">
        <f t="shared" si="4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ROW(SmtRes!A13)</f>
        <v>13</v>
      </c>
      <c r="D37">
        <f>ROW(EtalonRes!A13)</f>
        <v>13</v>
      </c>
      <c r="E37" t="s">
        <v>61</v>
      </c>
      <c r="F37" t="s">
        <v>62</v>
      </c>
      <c r="G37" t="s">
        <v>63</v>
      </c>
      <c r="H37" t="s">
        <v>64</v>
      </c>
      <c r="I37">
        <f>ROUND(I36,9)</f>
        <v>0.14912</v>
      </c>
      <c r="J37">
        <v>0</v>
      </c>
      <c r="K37">
        <f>ROUND(I36,9)</f>
        <v>0.14912</v>
      </c>
      <c r="O37">
        <f t="shared" si="21"/>
        <v>3027.84</v>
      </c>
      <c r="P37">
        <f t="shared" si="22"/>
        <v>0</v>
      </c>
      <c r="Q37">
        <f t="shared" si="50"/>
        <v>1873.24</v>
      </c>
      <c r="R37">
        <f t="shared" si="23"/>
        <v>1267.05</v>
      </c>
      <c r="S37">
        <f t="shared" si="24"/>
        <v>1154.5999999999999</v>
      </c>
      <c r="T37">
        <f t="shared" si="25"/>
        <v>0</v>
      </c>
      <c r="U37">
        <f t="shared" si="26"/>
        <v>1.8548082432000002</v>
      </c>
      <c r="V37">
        <f t="shared" si="27"/>
        <v>0</v>
      </c>
      <c r="W37">
        <f t="shared" si="28"/>
        <v>0</v>
      </c>
      <c r="X37">
        <f t="shared" si="29"/>
        <v>2227.92</v>
      </c>
      <c r="Y37">
        <f t="shared" si="29"/>
        <v>1113.96</v>
      </c>
      <c r="AA37">
        <v>61059021</v>
      </c>
      <c r="AB37">
        <f t="shared" si="30"/>
        <v>613.87699999999995</v>
      </c>
      <c r="AC37">
        <f t="shared" si="51"/>
        <v>0</v>
      </c>
      <c r="AD37">
        <f t="shared" si="52"/>
        <v>481.06299999999999</v>
      </c>
      <c r="AE37">
        <f t="shared" si="53"/>
        <v>145.761</v>
      </c>
      <c r="AF37">
        <f t="shared" si="53"/>
        <v>132.81399999999999</v>
      </c>
      <c r="AG37">
        <f t="shared" si="31"/>
        <v>0</v>
      </c>
      <c r="AH37">
        <f t="shared" si="54"/>
        <v>11.880000000000003</v>
      </c>
      <c r="AI37">
        <f t="shared" si="54"/>
        <v>0</v>
      </c>
      <c r="AJ37">
        <f t="shared" si="32"/>
        <v>0</v>
      </c>
      <c r="AK37">
        <v>558.07000000000005</v>
      </c>
      <c r="AL37">
        <v>0</v>
      </c>
      <c r="AM37">
        <v>437.33</v>
      </c>
      <c r="AN37">
        <v>132.51</v>
      </c>
      <c r="AO37">
        <v>120.74</v>
      </c>
      <c r="AP37">
        <v>0</v>
      </c>
      <c r="AQ37">
        <v>10.8</v>
      </c>
      <c r="AR37">
        <v>0</v>
      </c>
      <c r="AS37">
        <v>0</v>
      </c>
      <c r="AT37">
        <v>92</v>
      </c>
      <c r="AU37">
        <v>46</v>
      </c>
      <c r="AV37">
        <v>1.0469999999999999</v>
      </c>
      <c r="AW37">
        <v>1</v>
      </c>
      <c r="AZ37">
        <v>1</v>
      </c>
      <c r="BA37">
        <v>55.67</v>
      </c>
      <c r="BB37">
        <v>24.94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65</v>
      </c>
      <c r="BM37">
        <v>1</v>
      </c>
      <c r="BN37">
        <v>0</v>
      </c>
      <c r="BO37" t="s">
        <v>62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586</v>
      </c>
      <c r="CO37">
        <v>0</v>
      </c>
      <c r="CP37">
        <f t="shared" si="33"/>
        <v>3027.84</v>
      </c>
      <c r="CQ37">
        <f t="shared" si="34"/>
        <v>0</v>
      </c>
      <c r="CR37">
        <f t="shared" si="55"/>
        <v>12561.53</v>
      </c>
      <c r="CS37">
        <f t="shared" si="35"/>
        <v>8495.7999999999993</v>
      </c>
      <c r="CT37">
        <f t="shared" si="36"/>
        <v>7741.47</v>
      </c>
      <c r="CU37">
        <f t="shared" si="37"/>
        <v>0</v>
      </c>
      <c r="CV37">
        <f t="shared" si="38"/>
        <v>12.438360000000001</v>
      </c>
      <c r="CW37">
        <f t="shared" si="39"/>
        <v>0</v>
      </c>
      <c r="CX37">
        <f t="shared" si="39"/>
        <v>0</v>
      </c>
      <c r="CY37">
        <f t="shared" si="40"/>
        <v>2227.9179999999997</v>
      </c>
      <c r="CZ37">
        <f t="shared" si="41"/>
        <v>1113.9589999999998</v>
      </c>
      <c r="DB37">
        <v>10</v>
      </c>
      <c r="DC37" t="s">
        <v>3</v>
      </c>
      <c r="DD37" t="s">
        <v>40</v>
      </c>
      <c r="DE37" t="s">
        <v>41</v>
      </c>
      <c r="DF37" t="s">
        <v>41</v>
      </c>
      <c r="DG37" t="s">
        <v>41</v>
      </c>
      <c r="DH37" t="s">
        <v>3</v>
      </c>
      <c r="DI37" t="s">
        <v>41</v>
      </c>
      <c r="DJ37" t="s">
        <v>41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64</v>
      </c>
      <c r="DW37" t="s">
        <v>64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60107351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1</v>
      </c>
      <c r="EL37" t="s">
        <v>51</v>
      </c>
      <c r="EM37" t="s">
        <v>52</v>
      </c>
      <c r="EO37" t="s">
        <v>42</v>
      </c>
      <c r="EQ37">
        <v>0</v>
      </c>
      <c r="ER37">
        <v>558.07000000000005</v>
      </c>
      <c r="ES37">
        <v>0</v>
      </c>
      <c r="ET37">
        <v>437.33</v>
      </c>
      <c r="EU37">
        <v>132.51</v>
      </c>
      <c r="EV37">
        <v>120.74</v>
      </c>
      <c r="EW37">
        <v>10.8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1683056898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2"/>
        <v>0</v>
      </c>
      <c r="GM37">
        <f t="shared" si="43"/>
        <v>6369.72</v>
      </c>
      <c r="GN37">
        <f t="shared" si="44"/>
        <v>6369.72</v>
      </c>
      <c r="GO37">
        <f t="shared" si="45"/>
        <v>0</v>
      </c>
      <c r="GP37">
        <f t="shared" si="46"/>
        <v>0</v>
      </c>
      <c r="GR37">
        <v>0</v>
      </c>
      <c r="GS37">
        <v>3</v>
      </c>
      <c r="GT37">
        <v>0</v>
      </c>
      <c r="GU37" t="s">
        <v>3</v>
      </c>
      <c r="GV37">
        <f t="shared" si="47"/>
        <v>0</v>
      </c>
      <c r="GW37">
        <v>1</v>
      </c>
      <c r="GX37">
        <f t="shared" si="48"/>
        <v>0</v>
      </c>
      <c r="HA37">
        <v>0</v>
      </c>
      <c r="HB37">
        <v>0</v>
      </c>
      <c r="HC37">
        <f t="shared" si="4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66</v>
      </c>
      <c r="F38" t="s">
        <v>37</v>
      </c>
      <c r="G38" t="s">
        <v>38</v>
      </c>
      <c r="H38" t="s">
        <v>29</v>
      </c>
      <c r="I38">
        <f>ROUND(3.728/100,9)</f>
        <v>3.7280000000000001E-2</v>
      </c>
      <c r="J38">
        <v>0</v>
      </c>
      <c r="K38">
        <f>ROUND(3.728/100,9)</f>
        <v>3.7280000000000001E-2</v>
      </c>
      <c r="O38">
        <f t="shared" si="21"/>
        <v>2994.49</v>
      </c>
      <c r="P38">
        <f t="shared" si="22"/>
        <v>0</v>
      </c>
      <c r="Q38">
        <f t="shared" si="50"/>
        <v>0</v>
      </c>
      <c r="R38">
        <f t="shared" si="23"/>
        <v>0</v>
      </c>
      <c r="S38">
        <f t="shared" si="24"/>
        <v>2994.49</v>
      </c>
      <c r="T38">
        <f t="shared" si="25"/>
        <v>0</v>
      </c>
      <c r="U38">
        <f t="shared" si="26"/>
        <v>5.47809140736</v>
      </c>
      <c r="V38">
        <f t="shared" si="27"/>
        <v>0</v>
      </c>
      <c r="W38">
        <f t="shared" si="28"/>
        <v>0</v>
      </c>
      <c r="X38">
        <f t="shared" si="29"/>
        <v>2665.1</v>
      </c>
      <c r="Y38">
        <f t="shared" si="29"/>
        <v>1197.8</v>
      </c>
      <c r="AA38">
        <v>61059021</v>
      </c>
      <c r="AB38">
        <f t="shared" si="30"/>
        <v>1156.2429999999999</v>
      </c>
      <c r="AC38">
        <f t="shared" si="51"/>
        <v>0</v>
      </c>
      <c r="AD38">
        <f t="shared" si="52"/>
        <v>0</v>
      </c>
      <c r="AE38">
        <f t="shared" si="53"/>
        <v>0</v>
      </c>
      <c r="AF38">
        <f t="shared" si="53"/>
        <v>1156.2429999999999</v>
      </c>
      <c r="AG38">
        <f t="shared" si="31"/>
        <v>0</v>
      </c>
      <c r="AH38">
        <f t="shared" si="54"/>
        <v>117.74400000000001</v>
      </c>
      <c r="AI38">
        <f t="shared" si="54"/>
        <v>0</v>
      </c>
      <c r="AJ38">
        <f t="shared" si="32"/>
        <v>0</v>
      </c>
      <c r="AK38">
        <v>1051.1300000000001</v>
      </c>
      <c r="AL38">
        <v>0</v>
      </c>
      <c r="AM38">
        <v>0</v>
      </c>
      <c r="AN38">
        <v>0</v>
      </c>
      <c r="AO38">
        <v>1051.1300000000001</v>
      </c>
      <c r="AP38">
        <v>0</v>
      </c>
      <c r="AQ38">
        <v>107.04</v>
      </c>
      <c r="AR38">
        <v>0</v>
      </c>
      <c r="AS38">
        <v>0</v>
      </c>
      <c r="AT38">
        <v>89</v>
      </c>
      <c r="AU38">
        <v>40</v>
      </c>
      <c r="AV38">
        <v>1.248</v>
      </c>
      <c r="AW38">
        <v>1</v>
      </c>
      <c r="AZ38">
        <v>1</v>
      </c>
      <c r="BA38">
        <v>55.67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39</v>
      </c>
      <c r="BM38">
        <v>2</v>
      </c>
      <c r="BN38">
        <v>0</v>
      </c>
      <c r="BO38" t="s">
        <v>37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586</v>
      </c>
      <c r="CO38">
        <v>0</v>
      </c>
      <c r="CP38">
        <f t="shared" si="33"/>
        <v>2994.49</v>
      </c>
      <c r="CQ38">
        <f t="shared" si="34"/>
        <v>0</v>
      </c>
      <c r="CR38">
        <f t="shared" si="55"/>
        <v>0</v>
      </c>
      <c r="CS38">
        <f t="shared" si="35"/>
        <v>0</v>
      </c>
      <c r="CT38">
        <f t="shared" si="36"/>
        <v>80331.25</v>
      </c>
      <c r="CU38">
        <f t="shared" si="37"/>
        <v>0</v>
      </c>
      <c r="CV38">
        <f t="shared" si="38"/>
        <v>146.944512</v>
      </c>
      <c r="CW38">
        <f t="shared" si="39"/>
        <v>0</v>
      </c>
      <c r="CX38">
        <f t="shared" si="39"/>
        <v>0</v>
      </c>
      <c r="CY38">
        <f t="shared" si="40"/>
        <v>2665.0960999999998</v>
      </c>
      <c r="CZ38">
        <f t="shared" si="41"/>
        <v>1197.7959999999998</v>
      </c>
      <c r="DB38">
        <v>11</v>
      </c>
      <c r="DC38" t="s">
        <v>3</v>
      </c>
      <c r="DD38" t="s">
        <v>40</v>
      </c>
      <c r="DE38" t="s">
        <v>41</v>
      </c>
      <c r="DF38" t="s">
        <v>41</v>
      </c>
      <c r="DG38" t="s">
        <v>41</v>
      </c>
      <c r="DH38" t="s">
        <v>3</v>
      </c>
      <c r="DI38" t="s">
        <v>41</v>
      </c>
      <c r="DJ38" t="s">
        <v>41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29</v>
      </c>
      <c r="DW38" t="s">
        <v>29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60107417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2</v>
      </c>
      <c r="EL38" t="s">
        <v>33</v>
      </c>
      <c r="EM38" t="s">
        <v>34</v>
      </c>
      <c r="EO38" t="s">
        <v>42</v>
      </c>
      <c r="EQ38">
        <v>0</v>
      </c>
      <c r="ER38">
        <v>1051.1300000000001</v>
      </c>
      <c r="ES38">
        <v>0</v>
      </c>
      <c r="ET38">
        <v>0</v>
      </c>
      <c r="EU38">
        <v>0</v>
      </c>
      <c r="EV38">
        <v>1051.1300000000001</v>
      </c>
      <c r="EW38">
        <v>107.04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40</v>
      </c>
      <c r="GA38" t="s">
        <v>3</v>
      </c>
      <c r="GD38">
        <v>1</v>
      </c>
      <c r="GF38">
        <v>1448866383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2"/>
        <v>0</v>
      </c>
      <c r="GM38">
        <f t="shared" si="43"/>
        <v>6857.39</v>
      </c>
      <c r="GN38">
        <f t="shared" si="44"/>
        <v>6857.39</v>
      </c>
      <c r="GO38">
        <f t="shared" si="45"/>
        <v>0</v>
      </c>
      <c r="GP38">
        <f t="shared" si="46"/>
        <v>0</v>
      </c>
      <c r="GR38">
        <v>0</v>
      </c>
      <c r="GS38">
        <v>3</v>
      </c>
      <c r="GT38">
        <v>0</v>
      </c>
      <c r="GU38" t="s">
        <v>3</v>
      </c>
      <c r="GV38">
        <f t="shared" si="47"/>
        <v>0</v>
      </c>
      <c r="GW38">
        <v>1</v>
      </c>
      <c r="GX38">
        <f t="shared" si="48"/>
        <v>0</v>
      </c>
      <c r="HA38">
        <v>0</v>
      </c>
      <c r="HB38">
        <v>0</v>
      </c>
      <c r="HC38">
        <f t="shared" si="4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ROW(SmtRes!A15)</f>
        <v>15</v>
      </c>
      <c r="D39">
        <f>ROW(EtalonRes!A15)</f>
        <v>15</v>
      </c>
      <c r="E39" t="s">
        <v>67</v>
      </c>
      <c r="F39" t="s">
        <v>68</v>
      </c>
      <c r="G39" t="s">
        <v>69</v>
      </c>
      <c r="H39" t="s">
        <v>29</v>
      </c>
      <c r="I39">
        <f>ROUND(2.059/100,9)</f>
        <v>2.0590000000000001E-2</v>
      </c>
      <c r="J39">
        <v>0</v>
      </c>
      <c r="K39">
        <f>ROUND(2.059/100,9)</f>
        <v>2.0590000000000001E-2</v>
      </c>
      <c r="O39">
        <f t="shared" si="21"/>
        <v>1251.46</v>
      </c>
      <c r="P39">
        <f t="shared" si="22"/>
        <v>0</v>
      </c>
      <c r="Q39">
        <f t="shared" si="50"/>
        <v>0</v>
      </c>
      <c r="R39">
        <f t="shared" si="23"/>
        <v>0</v>
      </c>
      <c r="S39">
        <f t="shared" si="24"/>
        <v>1251.46</v>
      </c>
      <c r="T39">
        <f t="shared" si="25"/>
        <v>0</v>
      </c>
      <c r="U39">
        <f t="shared" si="26"/>
        <v>2.3460740160000007</v>
      </c>
      <c r="V39">
        <f t="shared" si="27"/>
        <v>0</v>
      </c>
      <c r="W39">
        <f t="shared" si="28"/>
        <v>0</v>
      </c>
      <c r="X39">
        <f t="shared" si="29"/>
        <v>1088.77</v>
      </c>
      <c r="Y39">
        <f t="shared" si="29"/>
        <v>500.58</v>
      </c>
      <c r="AA39">
        <v>61059021</v>
      </c>
      <c r="AB39">
        <f t="shared" si="30"/>
        <v>874.654</v>
      </c>
      <c r="AC39">
        <f t="shared" si="51"/>
        <v>0</v>
      </c>
      <c r="AD39">
        <f t="shared" si="52"/>
        <v>0</v>
      </c>
      <c r="AE39">
        <f t="shared" si="53"/>
        <v>0</v>
      </c>
      <c r="AF39">
        <f t="shared" si="53"/>
        <v>874.654</v>
      </c>
      <c r="AG39">
        <f t="shared" si="31"/>
        <v>0</v>
      </c>
      <c r="AH39">
        <f t="shared" si="54"/>
        <v>91.300000000000011</v>
      </c>
      <c r="AI39">
        <f t="shared" si="54"/>
        <v>0</v>
      </c>
      <c r="AJ39">
        <f t="shared" si="32"/>
        <v>0</v>
      </c>
      <c r="AK39">
        <v>795.14</v>
      </c>
      <c r="AL39">
        <v>0</v>
      </c>
      <c r="AM39">
        <v>0</v>
      </c>
      <c r="AN39">
        <v>0</v>
      </c>
      <c r="AO39">
        <v>795.14</v>
      </c>
      <c r="AP39">
        <v>0</v>
      </c>
      <c r="AQ39">
        <v>83</v>
      </c>
      <c r="AR39">
        <v>0</v>
      </c>
      <c r="AS39">
        <v>0</v>
      </c>
      <c r="AT39">
        <v>87</v>
      </c>
      <c r="AU39">
        <v>40</v>
      </c>
      <c r="AV39">
        <v>1.248</v>
      </c>
      <c r="AW39">
        <v>1</v>
      </c>
      <c r="AZ39">
        <v>1</v>
      </c>
      <c r="BA39">
        <v>55.67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70</v>
      </c>
      <c r="BM39">
        <v>88</v>
      </c>
      <c r="BN39">
        <v>0</v>
      </c>
      <c r="BO39" t="s">
        <v>68</v>
      </c>
      <c r="BP39">
        <v>1</v>
      </c>
      <c r="BQ39">
        <v>60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586</v>
      </c>
      <c r="CO39">
        <v>0</v>
      </c>
      <c r="CP39">
        <f t="shared" si="33"/>
        <v>1251.46</v>
      </c>
      <c r="CQ39">
        <f t="shared" si="34"/>
        <v>0</v>
      </c>
      <c r="CR39">
        <f t="shared" si="55"/>
        <v>0</v>
      </c>
      <c r="CS39">
        <f t="shared" si="35"/>
        <v>0</v>
      </c>
      <c r="CT39">
        <f t="shared" si="36"/>
        <v>60767.7</v>
      </c>
      <c r="CU39">
        <f t="shared" si="37"/>
        <v>0</v>
      </c>
      <c r="CV39">
        <f t="shared" si="38"/>
        <v>113.94240000000002</v>
      </c>
      <c r="CW39">
        <f t="shared" si="39"/>
        <v>0</v>
      </c>
      <c r="CX39">
        <f t="shared" si="39"/>
        <v>0</v>
      </c>
      <c r="CY39">
        <f t="shared" si="40"/>
        <v>1088.7701999999999</v>
      </c>
      <c r="CZ39">
        <f t="shared" si="41"/>
        <v>500.584</v>
      </c>
      <c r="DB39">
        <v>12</v>
      </c>
      <c r="DC39" t="s">
        <v>3</v>
      </c>
      <c r="DD39" t="s">
        <v>40</v>
      </c>
      <c r="DE39" t="s">
        <v>41</v>
      </c>
      <c r="DF39" t="s">
        <v>41</v>
      </c>
      <c r="DG39" t="s">
        <v>41</v>
      </c>
      <c r="DH39" t="s">
        <v>3</v>
      </c>
      <c r="DI39" t="s">
        <v>41</v>
      </c>
      <c r="DJ39" t="s">
        <v>41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60107552</v>
      </c>
      <c r="EF39">
        <v>60</v>
      </c>
      <c r="EG39" t="s">
        <v>71</v>
      </c>
      <c r="EH39">
        <v>0</v>
      </c>
      <c r="EI39" t="s">
        <v>3</v>
      </c>
      <c r="EJ39">
        <v>1</v>
      </c>
      <c r="EK39">
        <v>88</v>
      </c>
      <c r="EL39" t="s">
        <v>72</v>
      </c>
      <c r="EM39" t="s">
        <v>73</v>
      </c>
      <c r="EO39" t="s">
        <v>42</v>
      </c>
      <c r="EQ39">
        <v>0</v>
      </c>
      <c r="ER39">
        <v>795.14</v>
      </c>
      <c r="ES39">
        <v>0</v>
      </c>
      <c r="ET39">
        <v>0</v>
      </c>
      <c r="EU39">
        <v>0</v>
      </c>
      <c r="EV39">
        <v>795.14</v>
      </c>
      <c r="EW39">
        <v>83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87</v>
      </c>
      <c r="FY39">
        <v>40</v>
      </c>
      <c r="GA39" t="s">
        <v>3</v>
      </c>
      <c r="GD39">
        <v>1</v>
      </c>
      <c r="GF39">
        <v>-1356398180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2"/>
        <v>0</v>
      </c>
      <c r="GM39">
        <f t="shared" si="43"/>
        <v>2840.81</v>
      </c>
      <c r="GN39">
        <f t="shared" si="44"/>
        <v>2840.81</v>
      </c>
      <c r="GO39">
        <f t="shared" si="45"/>
        <v>0</v>
      </c>
      <c r="GP39">
        <f t="shared" si="46"/>
        <v>0</v>
      </c>
      <c r="GR39">
        <v>0</v>
      </c>
      <c r="GS39">
        <v>3</v>
      </c>
      <c r="GT39">
        <v>0</v>
      </c>
      <c r="GU39" t="s">
        <v>3</v>
      </c>
      <c r="GV39">
        <f t="shared" si="47"/>
        <v>0</v>
      </c>
      <c r="GW39">
        <v>1</v>
      </c>
      <c r="GX39">
        <f t="shared" si="48"/>
        <v>0</v>
      </c>
      <c r="HA39">
        <v>0</v>
      </c>
      <c r="HB39">
        <v>0</v>
      </c>
      <c r="HC39">
        <f t="shared" si="4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19</v>
      </c>
      <c r="B40">
        <v>1</v>
      </c>
      <c r="F40" t="s">
        <v>3</v>
      </c>
      <c r="G40" t="s">
        <v>74</v>
      </c>
      <c r="H40" t="s">
        <v>3</v>
      </c>
      <c r="AA40">
        <v>1</v>
      </c>
      <c r="IK40">
        <v>0</v>
      </c>
    </row>
    <row r="41" spans="1:245" x14ac:dyDescent="0.2">
      <c r="A41">
        <v>17</v>
      </c>
      <c r="B41">
        <v>1</v>
      </c>
      <c r="C41">
        <f>ROW(SmtRes!A19)</f>
        <v>19</v>
      </c>
      <c r="D41">
        <f>ROW(EtalonRes!A20)</f>
        <v>20</v>
      </c>
      <c r="E41" t="s">
        <v>75</v>
      </c>
      <c r="F41" t="s">
        <v>76</v>
      </c>
      <c r="G41" t="s">
        <v>77</v>
      </c>
      <c r="H41" t="s">
        <v>78</v>
      </c>
      <c r="I41">
        <f>ROUND((4.5)/1000,9)</f>
        <v>4.4999999999999997E-3</v>
      </c>
      <c r="J41">
        <v>0</v>
      </c>
      <c r="K41">
        <f>ROUND((4.5)/1000,9)</f>
        <v>4.4999999999999997E-3</v>
      </c>
      <c r="O41">
        <f t="shared" ref="O41:O53" si="56">ROUND(CP41,2)</f>
        <v>483.81</v>
      </c>
      <c r="P41">
        <f t="shared" ref="P41:P53" si="57">ROUND((ROUND((AC41*AW41*I41),2)*BC41),2)</f>
        <v>0</v>
      </c>
      <c r="Q41">
        <f>(ROUND((ROUND((((ET41*1.1))*AV41*I41),2)*BB41),2)+ROUND((ROUND(((AE41-((EU41*1.1)))*AV41*I41),2)*BS41),2))</f>
        <v>20.079999999999998</v>
      </c>
      <c r="R41">
        <f t="shared" ref="R41:R53" si="58">ROUND((ROUND((AE41*AV41*I41),2)*BS41),2)</f>
        <v>8.35</v>
      </c>
      <c r="S41">
        <f t="shared" ref="S41:S53" si="59">ROUND((ROUND((AF41*AV41*I41),2)*BA41),2)</f>
        <v>463.73</v>
      </c>
      <c r="T41">
        <f t="shared" ref="T41:T53" si="60">ROUND(CU41*I41,2)</f>
        <v>0</v>
      </c>
      <c r="U41">
        <f t="shared" ref="U41:U53" si="61">CV41*I41</f>
        <v>0.7808919525000001</v>
      </c>
      <c r="V41">
        <f t="shared" ref="V41:V53" si="62">CW41*I41</f>
        <v>0</v>
      </c>
      <c r="W41">
        <f t="shared" ref="W41:W53" si="63">ROUND(CX41*I41,2)</f>
        <v>0</v>
      </c>
      <c r="X41">
        <f t="shared" ref="X41:X53" si="64">ROUND(CY41,2)</f>
        <v>462.64</v>
      </c>
      <c r="Y41">
        <f t="shared" ref="Y41:Y53" si="65">ROUND(CZ41,2)</f>
        <v>273.81</v>
      </c>
      <c r="AA41">
        <v>61059021</v>
      </c>
      <c r="AB41">
        <f t="shared" ref="AB41:AB53" si="66">ROUND((AC41+AD41+AF41),6)</f>
        <v>2019.336</v>
      </c>
      <c r="AC41">
        <f>ROUND(((ES41*1)),6)</f>
        <v>0</v>
      </c>
      <c r="AD41">
        <f>ROUND(((((ET41*1.1))-((EU41*1.1)))+AE41),6)</f>
        <v>284.42700000000002</v>
      </c>
      <c r="AE41">
        <f>ROUND(((EU41*1.1)),6)</f>
        <v>31.228999999999999</v>
      </c>
      <c r="AF41">
        <f>ROUND(((EV41*1.1)),6)</f>
        <v>1734.9090000000001</v>
      </c>
      <c r="AG41">
        <f t="shared" ref="AG41:AG53" si="67">ROUND((AP41),6)</f>
        <v>0</v>
      </c>
      <c r="AH41">
        <f>((EW41*1.1))</f>
        <v>162.63500000000002</v>
      </c>
      <c r="AI41">
        <f>((EX41*1.1))</f>
        <v>0</v>
      </c>
      <c r="AJ41">
        <f t="shared" ref="AJ41:AJ53" si="68">(AS41)</f>
        <v>0</v>
      </c>
      <c r="AK41">
        <v>1835.76</v>
      </c>
      <c r="AL41">
        <v>0</v>
      </c>
      <c r="AM41">
        <v>258.57</v>
      </c>
      <c r="AN41">
        <v>28.39</v>
      </c>
      <c r="AO41">
        <v>1577.19</v>
      </c>
      <c r="AP41">
        <v>0</v>
      </c>
      <c r="AQ41">
        <v>147.85</v>
      </c>
      <c r="AR41">
        <v>0</v>
      </c>
      <c r="AS41">
        <v>0</v>
      </c>
      <c r="AT41">
        <v>98</v>
      </c>
      <c r="AU41">
        <v>58</v>
      </c>
      <c r="AV41">
        <v>1.0669999999999999</v>
      </c>
      <c r="AW41">
        <v>1.081</v>
      </c>
      <c r="AZ41">
        <v>1</v>
      </c>
      <c r="BA41">
        <v>55.67</v>
      </c>
      <c r="BB41">
        <v>14.66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79</v>
      </c>
      <c r="BM41">
        <v>40</v>
      </c>
      <c r="BN41">
        <v>0</v>
      </c>
      <c r="BO41" t="s">
        <v>76</v>
      </c>
      <c r="BP41">
        <v>1</v>
      </c>
      <c r="BQ41">
        <v>30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98</v>
      </c>
      <c r="CA41">
        <v>58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586</v>
      </c>
      <c r="CO41">
        <v>0</v>
      </c>
      <c r="CP41">
        <f t="shared" ref="CP41:CP53" si="69">(P41+Q41+S41)</f>
        <v>483.81</v>
      </c>
      <c r="CQ41">
        <f t="shared" ref="CQ41:CQ53" si="70">ROUND((ROUND((AC41*AW41*1),2)*BC41),2)</f>
        <v>0</v>
      </c>
      <c r="CR41">
        <f>(ROUND((ROUND((((ET41*1.1))*AV41*1),2)*BB41),2)+ROUND((ROUND(((AE41-((EU41*1.1)))*AV41*1),2)*BS41),2))</f>
        <v>4449.0200000000004</v>
      </c>
      <c r="CS41">
        <f t="shared" ref="CS41:CS53" si="71">ROUND((ROUND((AE41*AV41*1),2)*BS41),2)</f>
        <v>1854.92</v>
      </c>
      <c r="CT41">
        <f t="shared" ref="CT41:CT53" si="72">ROUND((ROUND((AF41*AV41*1),2)*BA41),2)</f>
        <v>103053.52</v>
      </c>
      <c r="CU41">
        <f t="shared" ref="CU41:CU53" si="73">AG41</f>
        <v>0</v>
      </c>
      <c r="CV41">
        <f t="shared" ref="CV41:CV53" si="74">(AH41*AV41)</f>
        <v>173.53154500000002</v>
      </c>
      <c r="CW41">
        <f t="shared" ref="CW41:CW53" si="75">AI41</f>
        <v>0</v>
      </c>
      <c r="CX41">
        <f t="shared" ref="CX41:CX53" si="76">AJ41</f>
        <v>0</v>
      </c>
      <c r="CY41">
        <f t="shared" ref="CY41:CY53" si="77">(((S41+R41)*AT41)/100)</f>
        <v>462.63840000000005</v>
      </c>
      <c r="CZ41">
        <f t="shared" ref="CZ41:CZ53" si="78">(((S41+R41)*AU41)/100)</f>
        <v>273.80640000000005</v>
      </c>
      <c r="DB41">
        <v>13</v>
      </c>
      <c r="DC41" t="s">
        <v>3</v>
      </c>
      <c r="DD41" t="s">
        <v>40</v>
      </c>
      <c r="DE41" t="s">
        <v>41</v>
      </c>
      <c r="DF41" t="s">
        <v>41</v>
      </c>
      <c r="DG41" t="s">
        <v>41</v>
      </c>
      <c r="DH41" t="s">
        <v>3</v>
      </c>
      <c r="DI41" t="s">
        <v>41</v>
      </c>
      <c r="DJ41" t="s">
        <v>41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78</v>
      </c>
      <c r="DW41" t="s">
        <v>78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60107485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40</v>
      </c>
      <c r="EL41" t="s">
        <v>80</v>
      </c>
      <c r="EM41" t="s">
        <v>81</v>
      </c>
      <c r="EO41" t="s">
        <v>42</v>
      </c>
      <c r="EQ41">
        <v>0</v>
      </c>
      <c r="ER41">
        <v>1835.76</v>
      </c>
      <c r="ES41">
        <v>0</v>
      </c>
      <c r="ET41">
        <v>258.57</v>
      </c>
      <c r="EU41">
        <v>28.39</v>
      </c>
      <c r="EV41">
        <v>1577.19</v>
      </c>
      <c r="EW41">
        <v>147.85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98</v>
      </c>
      <c r="FY41">
        <v>58</v>
      </c>
      <c r="GA41" t="s">
        <v>3</v>
      </c>
      <c r="GD41">
        <v>1</v>
      </c>
      <c r="GF41">
        <v>1694263616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ref="GL41:GL53" si="79">ROUND(IF(AND(BH41=3,BI41=3,FS41&lt;&gt;0),P41,0),2)</f>
        <v>0</v>
      </c>
      <c r="GM41">
        <f t="shared" ref="GM41:GM53" si="80">ROUND(O41+X41+Y41,2)+GX41</f>
        <v>1220.26</v>
      </c>
      <c r="GN41">
        <f t="shared" ref="GN41:GN53" si="81">IF(OR(BI41=0,BI41=1),GM41-GX41,0)</f>
        <v>1220.26</v>
      </c>
      <c r="GO41">
        <f t="shared" ref="GO41:GO53" si="82">IF(BI41=2,GM41-GX41,0)</f>
        <v>0</v>
      </c>
      <c r="GP41">
        <f t="shared" ref="GP41:GP53" si="83">IF(BI41=4,GM41-GX41,0)</f>
        <v>0</v>
      </c>
      <c r="GR41">
        <v>0</v>
      </c>
      <c r="GS41">
        <v>3</v>
      </c>
      <c r="GT41">
        <v>0</v>
      </c>
      <c r="GU41" t="s">
        <v>3</v>
      </c>
      <c r="GV41">
        <f t="shared" ref="GV41:GV53" si="84">ROUND((GT41),6)</f>
        <v>0</v>
      </c>
      <c r="GW41">
        <v>1</v>
      </c>
      <c r="GX41">
        <f t="shared" ref="GX41:GX53" si="85">ROUND(HC41*I41,2)</f>
        <v>0</v>
      </c>
      <c r="HA41">
        <v>0</v>
      </c>
      <c r="HB41">
        <v>0</v>
      </c>
      <c r="HC41">
        <f t="shared" ref="HC41:HC53" si="86">GV41*GW41</f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ROW(SmtRes!A23)</f>
        <v>23</v>
      </c>
      <c r="D42">
        <f>ROW(EtalonRes!A25)</f>
        <v>25</v>
      </c>
      <c r="E42" t="s">
        <v>82</v>
      </c>
      <c r="F42" t="s">
        <v>83</v>
      </c>
      <c r="G42" t="s">
        <v>84</v>
      </c>
      <c r="H42" t="s">
        <v>78</v>
      </c>
      <c r="I42">
        <f>ROUND((4.5*2)/1000,9)</f>
        <v>8.9999999999999993E-3</v>
      </c>
      <c r="J42">
        <v>0</v>
      </c>
      <c r="K42">
        <f>ROUND((4.5*2)/1000,9)</f>
        <v>8.9999999999999993E-3</v>
      </c>
      <c r="O42">
        <f t="shared" si="56"/>
        <v>726.55</v>
      </c>
      <c r="P42">
        <f t="shared" si="57"/>
        <v>0</v>
      </c>
      <c r="Q42">
        <f>(ROUND((ROUND((((ET42*1.1))*AV42*I42),2)*BB42),2)+ROUND((ROUND(((AE42-((EU42*1.1)))*AV42*I42),2)*BS42),2))</f>
        <v>39.58</v>
      </c>
      <c r="R42">
        <f t="shared" si="58"/>
        <v>16.7</v>
      </c>
      <c r="S42">
        <f t="shared" si="59"/>
        <v>686.97</v>
      </c>
      <c r="T42">
        <f t="shared" si="60"/>
        <v>0</v>
      </c>
      <c r="U42">
        <f t="shared" si="61"/>
        <v>1.1387237399999999</v>
      </c>
      <c r="V42">
        <f t="shared" si="62"/>
        <v>0</v>
      </c>
      <c r="W42">
        <f t="shared" si="63"/>
        <v>0</v>
      </c>
      <c r="X42">
        <f t="shared" si="64"/>
        <v>689.6</v>
      </c>
      <c r="Y42">
        <f t="shared" si="65"/>
        <v>408.13</v>
      </c>
      <c r="AA42">
        <v>61059021</v>
      </c>
      <c r="AB42">
        <f t="shared" si="66"/>
        <v>1566.1030000000001</v>
      </c>
      <c r="AC42">
        <f>ROUND(((ES42*1)),6)</f>
        <v>0</v>
      </c>
      <c r="AD42">
        <f>ROUND(((((ET42*1.1))-((EU42*1.1)))+AE42),6)</f>
        <v>281.39100000000002</v>
      </c>
      <c r="AE42">
        <f>ROUND(((EU42*1.1)),6)</f>
        <v>30.888000000000002</v>
      </c>
      <c r="AF42">
        <f>ROUND(((EV42*1.1)),6)</f>
        <v>1284.712</v>
      </c>
      <c r="AG42">
        <f t="shared" si="67"/>
        <v>0</v>
      </c>
      <c r="AH42">
        <f>((EW42*1.1))</f>
        <v>118.58000000000001</v>
      </c>
      <c r="AI42">
        <f>((EX42*1.1))</f>
        <v>0</v>
      </c>
      <c r="AJ42">
        <f t="shared" si="68"/>
        <v>0</v>
      </c>
      <c r="AK42">
        <v>1423.73</v>
      </c>
      <c r="AL42">
        <v>0</v>
      </c>
      <c r="AM42">
        <v>255.81</v>
      </c>
      <c r="AN42">
        <v>28.08</v>
      </c>
      <c r="AO42">
        <v>1167.92</v>
      </c>
      <c r="AP42">
        <v>0</v>
      </c>
      <c r="AQ42">
        <v>107.8</v>
      </c>
      <c r="AR42">
        <v>0</v>
      </c>
      <c r="AS42">
        <v>0</v>
      </c>
      <c r="AT42">
        <v>98</v>
      </c>
      <c r="AU42">
        <v>58</v>
      </c>
      <c r="AV42">
        <v>1.0669999999999999</v>
      </c>
      <c r="AW42">
        <v>1.081</v>
      </c>
      <c r="AZ42">
        <v>1</v>
      </c>
      <c r="BA42">
        <v>55.67</v>
      </c>
      <c r="BB42">
        <v>14.66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85</v>
      </c>
      <c r="BM42">
        <v>40</v>
      </c>
      <c r="BN42">
        <v>0</v>
      </c>
      <c r="BO42" t="s">
        <v>83</v>
      </c>
      <c r="BP42">
        <v>1</v>
      </c>
      <c r="BQ42">
        <v>30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98</v>
      </c>
      <c r="CA42">
        <v>58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586</v>
      </c>
      <c r="CO42">
        <v>0</v>
      </c>
      <c r="CP42">
        <f t="shared" si="69"/>
        <v>726.55000000000007</v>
      </c>
      <c r="CQ42">
        <f t="shared" si="70"/>
        <v>0</v>
      </c>
      <c r="CR42">
        <f>(ROUND((ROUND((((ET42*1.1))*AV42*1),2)*BB42),2)+ROUND((ROUND(((AE42-((EU42*1.1)))*AV42*1),2)*BS42),2))</f>
        <v>4401.5200000000004</v>
      </c>
      <c r="CS42">
        <f t="shared" si="71"/>
        <v>1834.88</v>
      </c>
      <c r="CT42">
        <f t="shared" si="72"/>
        <v>76311.88</v>
      </c>
      <c r="CU42">
        <f t="shared" si="73"/>
        <v>0</v>
      </c>
      <c r="CV42">
        <f t="shared" si="74"/>
        <v>126.52486</v>
      </c>
      <c r="CW42">
        <f t="shared" si="75"/>
        <v>0</v>
      </c>
      <c r="CX42">
        <f t="shared" si="76"/>
        <v>0</v>
      </c>
      <c r="CY42">
        <f t="shared" si="77"/>
        <v>689.59660000000008</v>
      </c>
      <c r="CZ42">
        <f t="shared" si="78"/>
        <v>408.12860000000001</v>
      </c>
      <c r="DB42">
        <v>14</v>
      </c>
      <c r="DC42" t="s">
        <v>3</v>
      </c>
      <c r="DD42" t="s">
        <v>40</v>
      </c>
      <c r="DE42" t="s">
        <v>41</v>
      </c>
      <c r="DF42" t="s">
        <v>41</v>
      </c>
      <c r="DG42" t="s">
        <v>41</v>
      </c>
      <c r="DH42" t="s">
        <v>3</v>
      </c>
      <c r="DI42" t="s">
        <v>41</v>
      </c>
      <c r="DJ42" t="s">
        <v>41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78</v>
      </c>
      <c r="DW42" t="s">
        <v>78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60107485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40</v>
      </c>
      <c r="EL42" t="s">
        <v>80</v>
      </c>
      <c r="EM42" t="s">
        <v>81</v>
      </c>
      <c r="EO42" t="s">
        <v>42</v>
      </c>
      <c r="EQ42">
        <v>0</v>
      </c>
      <c r="ER42">
        <v>1423.73</v>
      </c>
      <c r="ES42">
        <v>0</v>
      </c>
      <c r="ET42">
        <v>255.81</v>
      </c>
      <c r="EU42">
        <v>28.08</v>
      </c>
      <c r="EV42">
        <v>1167.92</v>
      </c>
      <c r="EW42">
        <v>107.8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98</v>
      </c>
      <c r="FY42">
        <v>58</v>
      </c>
      <c r="GA42" t="s">
        <v>3</v>
      </c>
      <c r="GD42">
        <v>1</v>
      </c>
      <c r="GF42">
        <v>-1480513708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79"/>
        <v>0</v>
      </c>
      <c r="GM42">
        <f t="shared" si="80"/>
        <v>1824.28</v>
      </c>
      <c r="GN42">
        <f t="shared" si="81"/>
        <v>1824.28</v>
      </c>
      <c r="GO42">
        <f t="shared" si="82"/>
        <v>0</v>
      </c>
      <c r="GP42">
        <f t="shared" si="83"/>
        <v>0</v>
      </c>
      <c r="GR42">
        <v>0</v>
      </c>
      <c r="GS42">
        <v>3</v>
      </c>
      <c r="GT42">
        <v>0</v>
      </c>
      <c r="GU42" t="s">
        <v>3</v>
      </c>
      <c r="GV42">
        <f t="shared" si="84"/>
        <v>0</v>
      </c>
      <c r="GW42">
        <v>1</v>
      </c>
      <c r="GX42">
        <f t="shared" si="85"/>
        <v>0</v>
      </c>
      <c r="HA42">
        <v>0</v>
      </c>
      <c r="HB42">
        <v>0</v>
      </c>
      <c r="HC42">
        <f t="shared" si="8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86</v>
      </c>
      <c r="F43" t="s">
        <v>87</v>
      </c>
      <c r="G43" t="s">
        <v>88</v>
      </c>
      <c r="H43" t="s">
        <v>89</v>
      </c>
      <c r="I43">
        <f>ROUND((I42+I41)*1000,9)</f>
        <v>13.5</v>
      </c>
      <c r="J43">
        <v>0</v>
      </c>
      <c r="K43">
        <f>ROUND((I42+I41)*1000,9)</f>
        <v>13.5</v>
      </c>
      <c r="O43">
        <f t="shared" si="56"/>
        <v>12478.82</v>
      </c>
      <c r="P43">
        <f t="shared" si="57"/>
        <v>12478.82</v>
      </c>
      <c r="Q43">
        <f>(ROUND((ROUND(((ET43)*AV43*I43),2)*BB43),2)+ROUND((ROUND(((AE43-(EU43))*AV43*I43),2)*BS43),2))</f>
        <v>0</v>
      </c>
      <c r="R43">
        <f t="shared" si="58"/>
        <v>0</v>
      </c>
      <c r="S43">
        <f t="shared" si="59"/>
        <v>0</v>
      </c>
      <c r="T43">
        <f t="shared" si="60"/>
        <v>0</v>
      </c>
      <c r="U43">
        <f t="shared" si="61"/>
        <v>0</v>
      </c>
      <c r="V43">
        <f t="shared" si="62"/>
        <v>0</v>
      </c>
      <c r="W43">
        <f t="shared" si="63"/>
        <v>0</v>
      </c>
      <c r="X43">
        <f t="shared" si="64"/>
        <v>0</v>
      </c>
      <c r="Y43">
        <f t="shared" si="65"/>
        <v>0</v>
      </c>
      <c r="AA43">
        <v>61059021</v>
      </c>
      <c r="AB43">
        <f t="shared" si="66"/>
        <v>93.748199999999997</v>
      </c>
      <c r="AC43">
        <f>ROUND(((ES43*1.02)),6)</f>
        <v>93.748199999999997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67"/>
        <v>0</v>
      </c>
      <c r="AH43">
        <f>(EW43)</f>
        <v>0</v>
      </c>
      <c r="AI43">
        <f>(EX43)</f>
        <v>0</v>
      </c>
      <c r="AJ43">
        <f t="shared" si="68"/>
        <v>0</v>
      </c>
      <c r="AK43">
        <v>91.91</v>
      </c>
      <c r="AL43">
        <v>91.91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400002</v>
      </c>
      <c r="BN43">
        <v>0</v>
      </c>
      <c r="BO43" t="s">
        <v>3</v>
      </c>
      <c r="BP43">
        <v>0</v>
      </c>
      <c r="BQ43">
        <v>202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69"/>
        <v>12478.82</v>
      </c>
      <c r="CQ43">
        <f t="shared" si="70"/>
        <v>924.38</v>
      </c>
      <c r="CR43">
        <f>(ROUND((ROUND(((ET43)*AV43*1),2)*BB43),2)+ROUND((ROUND(((AE43-(EU43))*AV43*1),2)*BS43),2))</f>
        <v>0</v>
      </c>
      <c r="CS43">
        <f t="shared" si="71"/>
        <v>0</v>
      </c>
      <c r="CT43">
        <f t="shared" si="72"/>
        <v>0</v>
      </c>
      <c r="CU43">
        <f t="shared" si="73"/>
        <v>0</v>
      </c>
      <c r="CV43">
        <f t="shared" si="74"/>
        <v>0</v>
      </c>
      <c r="CW43">
        <f t="shared" si="75"/>
        <v>0</v>
      </c>
      <c r="CX43">
        <f t="shared" si="76"/>
        <v>0</v>
      </c>
      <c r="CY43">
        <f t="shared" si="77"/>
        <v>0</v>
      </c>
      <c r="CZ43">
        <f t="shared" si="78"/>
        <v>0</v>
      </c>
      <c r="DC43" t="s">
        <v>3</v>
      </c>
      <c r="DD43" t="s">
        <v>90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89</v>
      </c>
      <c r="DW43" t="s">
        <v>89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60107370</v>
      </c>
      <c r="EF43">
        <v>202</v>
      </c>
      <c r="EG43" t="s">
        <v>91</v>
      </c>
      <c r="EH43">
        <v>0</v>
      </c>
      <c r="EI43" t="s">
        <v>3</v>
      </c>
      <c r="EJ43">
        <v>1</v>
      </c>
      <c r="EK43">
        <v>400002</v>
      </c>
      <c r="EL43" t="s">
        <v>92</v>
      </c>
      <c r="EM43" t="s">
        <v>91</v>
      </c>
      <c r="EO43" t="s">
        <v>3</v>
      </c>
      <c r="EQ43">
        <v>0</v>
      </c>
      <c r="ER43">
        <v>94.01</v>
      </c>
      <c r="ES43">
        <v>91.91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906.23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93</v>
      </c>
      <c r="GD43">
        <v>1</v>
      </c>
      <c r="GF43">
        <v>2061765450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79"/>
        <v>0</v>
      </c>
      <c r="GM43">
        <f t="shared" si="80"/>
        <v>12478.82</v>
      </c>
      <c r="GN43">
        <f t="shared" si="81"/>
        <v>12478.82</v>
      </c>
      <c r="GO43">
        <f t="shared" si="82"/>
        <v>0</v>
      </c>
      <c r="GP43">
        <f t="shared" si="83"/>
        <v>0</v>
      </c>
      <c r="GR43">
        <v>1</v>
      </c>
      <c r="GS43">
        <v>1</v>
      </c>
      <c r="GT43">
        <v>0</v>
      </c>
      <c r="GU43" t="s">
        <v>3</v>
      </c>
      <c r="GV43">
        <f t="shared" si="84"/>
        <v>0</v>
      </c>
      <c r="GW43">
        <v>1</v>
      </c>
      <c r="GX43">
        <f t="shared" si="85"/>
        <v>0</v>
      </c>
      <c r="HA43">
        <v>0</v>
      </c>
      <c r="HB43">
        <v>0</v>
      </c>
      <c r="HC43">
        <f t="shared" si="86"/>
        <v>0</v>
      </c>
      <c r="HE43" t="s">
        <v>94</v>
      </c>
      <c r="HF43" t="s">
        <v>94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ROW(SmtRes!A27)</f>
        <v>27</v>
      </c>
      <c r="D44">
        <f>ROW(EtalonRes!A29)</f>
        <v>29</v>
      </c>
      <c r="E44" t="s">
        <v>95</v>
      </c>
      <c r="F44" t="s">
        <v>96</v>
      </c>
      <c r="G44" t="s">
        <v>97</v>
      </c>
      <c r="H44" t="s">
        <v>98</v>
      </c>
      <c r="I44">
        <v>0</v>
      </c>
      <c r="J44">
        <v>0</v>
      </c>
      <c r="K44">
        <v>0</v>
      </c>
      <c r="O44">
        <f t="shared" si="56"/>
        <v>0</v>
      </c>
      <c r="P44">
        <f t="shared" si="57"/>
        <v>0</v>
      </c>
      <c r="Q44">
        <f>(ROUND((ROUND((((ET44*1.1))*AV44*I44),2)*BB44),2)+ROUND((ROUND(((AE44-((EU44*1.1)))*AV44*I44),2)*BS44),2))</f>
        <v>0</v>
      </c>
      <c r="R44">
        <f t="shared" si="58"/>
        <v>0</v>
      </c>
      <c r="S44">
        <f t="shared" si="59"/>
        <v>0</v>
      </c>
      <c r="T44">
        <f t="shared" si="60"/>
        <v>0</v>
      </c>
      <c r="U44">
        <f t="shared" si="61"/>
        <v>0</v>
      </c>
      <c r="V44">
        <f t="shared" si="62"/>
        <v>0</v>
      </c>
      <c r="W44">
        <f t="shared" si="63"/>
        <v>0</v>
      </c>
      <c r="X44">
        <f t="shared" si="64"/>
        <v>0</v>
      </c>
      <c r="Y44">
        <f t="shared" si="65"/>
        <v>0</v>
      </c>
      <c r="AA44">
        <v>61059021</v>
      </c>
      <c r="AB44">
        <f t="shared" si="66"/>
        <v>19.698</v>
      </c>
      <c r="AC44">
        <f>ROUND(((ES44*1)),6)</f>
        <v>0.91</v>
      </c>
      <c r="AD44">
        <f>ROUND(((((ET44*1.1))-((EU44*1.1)))+AE44),6)</f>
        <v>2.4750000000000001</v>
      </c>
      <c r="AE44">
        <f>ROUND(((EU44*1.1)),6)</f>
        <v>0</v>
      </c>
      <c r="AF44">
        <f>ROUND(((EV44*1.1)),6)</f>
        <v>16.312999999999999</v>
      </c>
      <c r="AG44">
        <f t="shared" si="67"/>
        <v>0</v>
      </c>
      <c r="AH44">
        <f>((EW44*1.1))</f>
        <v>1.2649999999999999</v>
      </c>
      <c r="AI44">
        <f>((EX44*1.1))</f>
        <v>0</v>
      </c>
      <c r="AJ44">
        <f t="shared" si="68"/>
        <v>0</v>
      </c>
      <c r="AK44">
        <v>17.989999999999998</v>
      </c>
      <c r="AL44">
        <v>0.91</v>
      </c>
      <c r="AM44">
        <v>2.25</v>
      </c>
      <c r="AN44">
        <v>0</v>
      </c>
      <c r="AO44">
        <v>14.83</v>
      </c>
      <c r="AP44">
        <v>0</v>
      </c>
      <c r="AQ44">
        <v>1.1499999999999999</v>
      </c>
      <c r="AR44">
        <v>0</v>
      </c>
      <c r="AS44">
        <v>0</v>
      </c>
      <c r="AT44">
        <v>117</v>
      </c>
      <c r="AU44">
        <v>74</v>
      </c>
      <c r="AV44">
        <v>1.0669999999999999</v>
      </c>
      <c r="AW44">
        <v>1.0029999999999999</v>
      </c>
      <c r="AZ44">
        <v>1</v>
      </c>
      <c r="BA44">
        <v>55.67</v>
      </c>
      <c r="BB44">
        <v>9.91</v>
      </c>
      <c r="BC44">
        <v>99.6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99</v>
      </c>
      <c r="BM44">
        <v>26</v>
      </c>
      <c r="BN44">
        <v>0</v>
      </c>
      <c r="BO44" t="s">
        <v>96</v>
      </c>
      <c r="BP44">
        <v>1</v>
      </c>
      <c r="BQ44">
        <v>30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117</v>
      </c>
      <c r="CA44">
        <v>74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586</v>
      </c>
      <c r="CO44">
        <v>0</v>
      </c>
      <c r="CP44">
        <f t="shared" si="69"/>
        <v>0</v>
      </c>
      <c r="CQ44">
        <f t="shared" si="70"/>
        <v>90.64</v>
      </c>
      <c r="CR44">
        <f>(ROUND((ROUND((((ET44*1.1))*AV44*1),2)*BB44),2)+ROUND((ROUND(((AE44-((EU44*1.1)))*AV44*1),2)*BS44),2))</f>
        <v>26.16</v>
      </c>
      <c r="CS44">
        <f t="shared" si="71"/>
        <v>0</v>
      </c>
      <c r="CT44">
        <f t="shared" si="72"/>
        <v>969.21</v>
      </c>
      <c r="CU44">
        <f t="shared" si="73"/>
        <v>0</v>
      </c>
      <c r="CV44">
        <f t="shared" si="74"/>
        <v>1.3497549999999998</v>
      </c>
      <c r="CW44">
        <f t="shared" si="75"/>
        <v>0</v>
      </c>
      <c r="CX44">
        <f t="shared" si="76"/>
        <v>0</v>
      </c>
      <c r="CY44">
        <f t="shared" si="77"/>
        <v>0</v>
      </c>
      <c r="CZ44">
        <f t="shared" si="78"/>
        <v>0</v>
      </c>
      <c r="DB44">
        <v>15</v>
      </c>
      <c r="DC44" t="s">
        <v>3</v>
      </c>
      <c r="DD44" t="s">
        <v>40</v>
      </c>
      <c r="DE44" t="s">
        <v>41</v>
      </c>
      <c r="DF44" t="s">
        <v>41</v>
      </c>
      <c r="DG44" t="s">
        <v>41</v>
      </c>
      <c r="DH44" t="s">
        <v>3</v>
      </c>
      <c r="DI44" t="s">
        <v>41</v>
      </c>
      <c r="DJ44" t="s">
        <v>41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98</v>
      </c>
      <c r="DW44" t="s">
        <v>98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60107459</v>
      </c>
      <c r="EF44">
        <v>30</v>
      </c>
      <c r="EG44" t="s">
        <v>24</v>
      </c>
      <c r="EH44">
        <v>0</v>
      </c>
      <c r="EI44" t="s">
        <v>3</v>
      </c>
      <c r="EJ44">
        <v>1</v>
      </c>
      <c r="EK44">
        <v>26</v>
      </c>
      <c r="EL44" t="s">
        <v>100</v>
      </c>
      <c r="EM44" t="s">
        <v>101</v>
      </c>
      <c r="EO44" t="s">
        <v>42</v>
      </c>
      <c r="EQ44">
        <v>0</v>
      </c>
      <c r="ER44">
        <v>17.989999999999998</v>
      </c>
      <c r="ES44">
        <v>0.91</v>
      </c>
      <c r="ET44">
        <v>2.25</v>
      </c>
      <c r="EU44">
        <v>0</v>
      </c>
      <c r="EV44">
        <v>14.83</v>
      </c>
      <c r="EW44">
        <v>1.1499999999999999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117</v>
      </c>
      <c r="FY44">
        <v>74</v>
      </c>
      <c r="GA44" t="s">
        <v>3</v>
      </c>
      <c r="GD44">
        <v>1</v>
      </c>
      <c r="GF44">
        <v>-1896954301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79"/>
        <v>0</v>
      </c>
      <c r="GM44">
        <f t="shared" si="80"/>
        <v>0</v>
      </c>
      <c r="GN44">
        <f t="shared" si="81"/>
        <v>0</v>
      </c>
      <c r="GO44">
        <f t="shared" si="82"/>
        <v>0</v>
      </c>
      <c r="GP44">
        <f t="shared" si="83"/>
        <v>0</v>
      </c>
      <c r="GR44">
        <v>0</v>
      </c>
      <c r="GS44">
        <v>3</v>
      </c>
      <c r="GT44">
        <v>0</v>
      </c>
      <c r="GU44" t="s">
        <v>3</v>
      </c>
      <c r="GV44">
        <f t="shared" si="84"/>
        <v>0</v>
      </c>
      <c r="GW44">
        <v>1</v>
      </c>
      <c r="GX44">
        <f t="shared" si="85"/>
        <v>0</v>
      </c>
      <c r="HA44">
        <v>0</v>
      </c>
      <c r="HB44">
        <v>0</v>
      </c>
      <c r="HC44">
        <f t="shared" si="8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102</v>
      </c>
      <c r="F45" t="s">
        <v>103</v>
      </c>
      <c r="G45" t="s">
        <v>104</v>
      </c>
      <c r="H45" t="s">
        <v>105</v>
      </c>
      <c r="I45">
        <v>2</v>
      </c>
      <c r="J45">
        <v>0</v>
      </c>
      <c r="K45">
        <v>2</v>
      </c>
      <c r="O45">
        <f t="shared" si="56"/>
        <v>121.99</v>
      </c>
      <c r="P45">
        <f t="shared" si="57"/>
        <v>121.99</v>
      </c>
      <c r="Q45">
        <f>(ROUND((ROUND(((ET45)*AV45*I45),2)*BB45),2)+ROUND((ROUND(((AE45-(EU45))*AV45*I45),2)*BS45),2))</f>
        <v>0</v>
      </c>
      <c r="R45">
        <f t="shared" si="58"/>
        <v>0</v>
      </c>
      <c r="S45">
        <f t="shared" si="59"/>
        <v>0</v>
      </c>
      <c r="T45">
        <f t="shared" si="60"/>
        <v>0</v>
      </c>
      <c r="U45">
        <f t="shared" si="61"/>
        <v>0</v>
      </c>
      <c r="V45">
        <f t="shared" si="62"/>
        <v>0</v>
      </c>
      <c r="W45">
        <f t="shared" si="63"/>
        <v>0</v>
      </c>
      <c r="X45">
        <f t="shared" si="64"/>
        <v>0</v>
      </c>
      <c r="Y45">
        <f t="shared" si="65"/>
        <v>0</v>
      </c>
      <c r="AA45">
        <v>61059021</v>
      </c>
      <c r="AB45">
        <f t="shared" si="66"/>
        <v>3.89</v>
      </c>
      <c r="AC45">
        <f>ROUND((ES45),6)</f>
        <v>3.89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67"/>
        <v>0</v>
      </c>
      <c r="AH45">
        <f>(EW45)</f>
        <v>0</v>
      </c>
      <c r="AI45">
        <f>(EX45)</f>
        <v>0</v>
      </c>
      <c r="AJ45">
        <f t="shared" si="68"/>
        <v>0</v>
      </c>
      <c r="AK45">
        <v>3.89</v>
      </c>
      <c r="AL45">
        <v>3.89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15.68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106</v>
      </c>
      <c r="BM45">
        <v>1617</v>
      </c>
      <c r="BN45">
        <v>0</v>
      </c>
      <c r="BO45" t="s">
        <v>103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69"/>
        <v>121.99</v>
      </c>
      <c r="CQ45">
        <f t="shared" si="70"/>
        <v>61</v>
      </c>
      <c r="CR45">
        <f>(ROUND((ROUND(((ET45)*AV45*1),2)*BB45),2)+ROUND((ROUND(((AE45-(EU45))*AV45*1),2)*BS45),2))</f>
        <v>0</v>
      </c>
      <c r="CS45">
        <f t="shared" si="71"/>
        <v>0</v>
      </c>
      <c r="CT45">
        <f t="shared" si="72"/>
        <v>0</v>
      </c>
      <c r="CU45">
        <f t="shared" si="73"/>
        <v>0</v>
      </c>
      <c r="CV45">
        <f t="shared" si="74"/>
        <v>0</v>
      </c>
      <c r="CW45">
        <f t="shared" si="75"/>
        <v>0</v>
      </c>
      <c r="CX45">
        <f t="shared" si="76"/>
        <v>0</v>
      </c>
      <c r="CY45">
        <f t="shared" si="77"/>
        <v>0</v>
      </c>
      <c r="CZ45">
        <f t="shared" si="7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105</v>
      </c>
      <c r="DW45" t="s">
        <v>105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60107562</v>
      </c>
      <c r="EF45">
        <v>200</v>
      </c>
      <c r="EG45" t="s">
        <v>107</v>
      </c>
      <c r="EH45">
        <v>0</v>
      </c>
      <c r="EI45" t="s">
        <v>3</v>
      </c>
      <c r="EJ45">
        <v>1</v>
      </c>
      <c r="EK45">
        <v>1617</v>
      </c>
      <c r="EL45" t="s">
        <v>108</v>
      </c>
      <c r="EM45" t="s">
        <v>109</v>
      </c>
      <c r="EO45" t="s">
        <v>3</v>
      </c>
      <c r="EQ45">
        <v>0</v>
      </c>
      <c r="ER45">
        <v>3.89</v>
      </c>
      <c r="ES45">
        <v>3.89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-497139053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79"/>
        <v>0</v>
      </c>
      <c r="GM45">
        <f t="shared" si="80"/>
        <v>121.99</v>
      </c>
      <c r="GN45">
        <f t="shared" si="81"/>
        <v>121.99</v>
      </c>
      <c r="GO45">
        <f t="shared" si="82"/>
        <v>0</v>
      </c>
      <c r="GP45">
        <f t="shared" si="83"/>
        <v>0</v>
      </c>
      <c r="GR45">
        <v>0</v>
      </c>
      <c r="GS45">
        <v>3</v>
      </c>
      <c r="GT45">
        <v>0</v>
      </c>
      <c r="GU45" t="s">
        <v>3</v>
      </c>
      <c r="GV45">
        <f t="shared" si="84"/>
        <v>0</v>
      </c>
      <c r="GW45">
        <v>1</v>
      </c>
      <c r="GX45">
        <f t="shared" si="85"/>
        <v>0</v>
      </c>
      <c r="HA45">
        <v>0</v>
      </c>
      <c r="HB45">
        <v>0</v>
      </c>
      <c r="HC45">
        <f t="shared" si="8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ROW(SmtRes!A32)</f>
        <v>32</v>
      </c>
      <c r="D46">
        <f>ROW(EtalonRes!A34)</f>
        <v>34</v>
      </c>
      <c r="E46" t="s">
        <v>110</v>
      </c>
      <c r="F46" t="s">
        <v>111</v>
      </c>
      <c r="G46" t="s">
        <v>112</v>
      </c>
      <c r="H46" t="s">
        <v>113</v>
      </c>
      <c r="I46">
        <v>1.14E-2</v>
      </c>
      <c r="J46">
        <v>0</v>
      </c>
      <c r="K46">
        <v>1.14E-2</v>
      </c>
      <c r="O46">
        <f t="shared" si="56"/>
        <v>3221.52</v>
      </c>
      <c r="P46">
        <f t="shared" si="57"/>
        <v>2072.4899999999998</v>
      </c>
      <c r="Q46">
        <f>(ROUND((ROUND((((ET46*1.1))*AV46*I46),2)*BB46),2)+ROUND((ROUND(((AE46-((EU46*1.1)))*AV46*I46),2)*BS46),2))</f>
        <v>0</v>
      </c>
      <c r="R46">
        <f t="shared" si="58"/>
        <v>0</v>
      </c>
      <c r="S46">
        <f t="shared" si="59"/>
        <v>1149.03</v>
      </c>
      <c r="T46">
        <f t="shared" si="60"/>
        <v>0</v>
      </c>
      <c r="U46">
        <f t="shared" si="61"/>
        <v>1.8464648399999999</v>
      </c>
      <c r="V46">
        <f t="shared" si="62"/>
        <v>0</v>
      </c>
      <c r="W46">
        <f t="shared" si="63"/>
        <v>0</v>
      </c>
      <c r="X46">
        <f t="shared" si="64"/>
        <v>1126.05</v>
      </c>
      <c r="Y46">
        <f t="shared" si="65"/>
        <v>666.44</v>
      </c>
      <c r="AA46">
        <v>61059021</v>
      </c>
      <c r="AB46">
        <f t="shared" si="66"/>
        <v>21389.944</v>
      </c>
      <c r="AC46">
        <f>ROUND(((ES46*1)),6)</f>
        <v>19692.82</v>
      </c>
      <c r="AD46">
        <f>ROUND(((((ET46*1.1))-((EU46*1.1)))+AE46),6)</f>
        <v>0</v>
      </c>
      <c r="AE46">
        <f>ROUND(((EU46*1.1)),6)</f>
        <v>0</v>
      </c>
      <c r="AF46">
        <f>ROUND(((EV46*1.1)),6)</f>
        <v>1697.124</v>
      </c>
      <c r="AG46">
        <f t="shared" si="67"/>
        <v>0</v>
      </c>
      <c r="AH46">
        <f>((EW46*1.1))</f>
        <v>151.80000000000001</v>
      </c>
      <c r="AI46">
        <f>((EX46*1.1))</f>
        <v>0</v>
      </c>
      <c r="AJ46">
        <f t="shared" si="68"/>
        <v>0</v>
      </c>
      <c r="AK46">
        <v>21235.66</v>
      </c>
      <c r="AL46">
        <v>19692.82</v>
      </c>
      <c r="AM46">
        <v>0</v>
      </c>
      <c r="AN46">
        <v>0</v>
      </c>
      <c r="AO46">
        <v>1542.84</v>
      </c>
      <c r="AP46">
        <v>0</v>
      </c>
      <c r="AQ46">
        <v>138</v>
      </c>
      <c r="AR46">
        <v>0</v>
      </c>
      <c r="AS46">
        <v>0</v>
      </c>
      <c r="AT46">
        <v>98</v>
      </c>
      <c r="AU46">
        <v>58</v>
      </c>
      <c r="AV46">
        <v>1.0669999999999999</v>
      </c>
      <c r="AW46">
        <v>1.081</v>
      </c>
      <c r="AZ46">
        <v>1</v>
      </c>
      <c r="BA46">
        <v>55.67</v>
      </c>
      <c r="BB46">
        <v>1</v>
      </c>
      <c r="BC46">
        <v>8.5399999999999991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114</v>
      </c>
      <c r="BM46">
        <v>40</v>
      </c>
      <c r="BN46">
        <v>0</v>
      </c>
      <c r="BO46" t="s">
        <v>111</v>
      </c>
      <c r="BP46">
        <v>1</v>
      </c>
      <c r="BQ46">
        <v>30</v>
      </c>
      <c r="BR46">
        <v>0</v>
      </c>
      <c r="BS46">
        <v>55.67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98</v>
      </c>
      <c r="CA46">
        <v>58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586</v>
      </c>
      <c r="CO46">
        <v>0</v>
      </c>
      <c r="CP46">
        <f t="shared" si="69"/>
        <v>3221.5199999999995</v>
      </c>
      <c r="CQ46">
        <f t="shared" si="70"/>
        <v>181799.01</v>
      </c>
      <c r="CR46">
        <f>(ROUND((ROUND((((ET46*1.1))*AV46*1),2)*BB46),2)+ROUND((ROUND(((AE46-((EU46*1.1)))*AV46*1),2)*BS46),2))</f>
        <v>0</v>
      </c>
      <c r="CS46">
        <f t="shared" si="71"/>
        <v>0</v>
      </c>
      <c r="CT46">
        <f t="shared" si="72"/>
        <v>100808.91</v>
      </c>
      <c r="CU46">
        <f t="shared" si="73"/>
        <v>0</v>
      </c>
      <c r="CV46">
        <f t="shared" si="74"/>
        <v>161.97059999999999</v>
      </c>
      <c r="CW46">
        <f t="shared" si="75"/>
        <v>0</v>
      </c>
      <c r="CX46">
        <f t="shared" si="76"/>
        <v>0</v>
      </c>
      <c r="CY46">
        <f t="shared" si="77"/>
        <v>1126.0494000000001</v>
      </c>
      <c r="CZ46">
        <f t="shared" si="78"/>
        <v>666.43740000000003</v>
      </c>
      <c r="DB46">
        <v>16</v>
      </c>
      <c r="DC46" t="s">
        <v>3</v>
      </c>
      <c r="DD46" t="s">
        <v>40</v>
      </c>
      <c r="DE46" t="s">
        <v>41</v>
      </c>
      <c r="DF46" t="s">
        <v>41</v>
      </c>
      <c r="DG46" t="s">
        <v>41</v>
      </c>
      <c r="DH46" t="s">
        <v>3</v>
      </c>
      <c r="DI46" t="s">
        <v>41</v>
      </c>
      <c r="DJ46" t="s">
        <v>41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113</v>
      </c>
      <c r="DW46" t="s">
        <v>113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60107485</v>
      </c>
      <c r="EF46">
        <v>30</v>
      </c>
      <c r="EG46" t="s">
        <v>24</v>
      </c>
      <c r="EH46">
        <v>0</v>
      </c>
      <c r="EI46" t="s">
        <v>3</v>
      </c>
      <c r="EJ46">
        <v>1</v>
      </c>
      <c r="EK46">
        <v>40</v>
      </c>
      <c r="EL46" t="s">
        <v>80</v>
      </c>
      <c r="EM46" t="s">
        <v>81</v>
      </c>
      <c r="EO46" t="s">
        <v>42</v>
      </c>
      <c r="EQ46">
        <v>0</v>
      </c>
      <c r="ER46">
        <v>21235.66</v>
      </c>
      <c r="ES46">
        <v>19692.82</v>
      </c>
      <c r="ET46">
        <v>0</v>
      </c>
      <c r="EU46">
        <v>0</v>
      </c>
      <c r="EV46">
        <v>1542.84</v>
      </c>
      <c r="EW46">
        <v>138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98</v>
      </c>
      <c r="FY46">
        <v>58</v>
      </c>
      <c r="GA46" t="s">
        <v>3</v>
      </c>
      <c r="GD46">
        <v>1</v>
      </c>
      <c r="GF46">
        <v>-623083522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79"/>
        <v>0</v>
      </c>
      <c r="GM46">
        <f t="shared" si="80"/>
        <v>5014.01</v>
      </c>
      <c r="GN46">
        <f t="shared" si="81"/>
        <v>5014.01</v>
      </c>
      <c r="GO46">
        <f t="shared" si="82"/>
        <v>0</v>
      </c>
      <c r="GP46">
        <f t="shared" si="83"/>
        <v>0</v>
      </c>
      <c r="GR46">
        <v>0</v>
      </c>
      <c r="GS46">
        <v>3</v>
      </c>
      <c r="GT46">
        <v>0</v>
      </c>
      <c r="GU46" t="s">
        <v>3</v>
      </c>
      <c r="GV46">
        <f t="shared" si="84"/>
        <v>0</v>
      </c>
      <c r="GW46">
        <v>1</v>
      </c>
      <c r="GX46">
        <f t="shared" si="85"/>
        <v>0</v>
      </c>
      <c r="HA46">
        <v>0</v>
      </c>
      <c r="HB46">
        <v>0</v>
      </c>
      <c r="HC46">
        <f t="shared" si="8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ROW(SmtRes!A38)</f>
        <v>38</v>
      </c>
      <c r="D47">
        <f>ROW(EtalonRes!A39)</f>
        <v>39</v>
      </c>
      <c r="E47" t="s">
        <v>115</v>
      </c>
      <c r="F47" t="s">
        <v>111</v>
      </c>
      <c r="G47" t="s">
        <v>112</v>
      </c>
      <c r="H47" t="s">
        <v>113</v>
      </c>
      <c r="I47">
        <v>0.24540000000000001</v>
      </c>
      <c r="J47">
        <v>0</v>
      </c>
      <c r="K47">
        <v>0.24540000000000001</v>
      </c>
      <c r="O47">
        <f t="shared" si="56"/>
        <v>69352.100000000006</v>
      </c>
      <c r="P47">
        <f t="shared" si="57"/>
        <v>44613.47</v>
      </c>
      <c r="Q47">
        <f>(ROUND((ROUND((((ET47*1.1))*AV47*I47),2)*BB47),2)+ROUND((ROUND(((AE47-((EU47*1.1)))*AV47*I47),2)*BS47),2))</f>
        <v>0</v>
      </c>
      <c r="R47">
        <f t="shared" si="58"/>
        <v>0</v>
      </c>
      <c r="S47">
        <f t="shared" si="59"/>
        <v>24738.63</v>
      </c>
      <c r="T47">
        <f t="shared" si="60"/>
        <v>0</v>
      </c>
      <c r="U47">
        <f t="shared" si="61"/>
        <v>39.747585239999999</v>
      </c>
      <c r="V47">
        <f t="shared" si="62"/>
        <v>0</v>
      </c>
      <c r="W47">
        <f t="shared" si="63"/>
        <v>0</v>
      </c>
      <c r="X47">
        <f t="shared" si="64"/>
        <v>24243.86</v>
      </c>
      <c r="Y47">
        <f t="shared" si="65"/>
        <v>14348.41</v>
      </c>
      <c r="AA47">
        <v>61059021</v>
      </c>
      <c r="AB47">
        <f t="shared" si="66"/>
        <v>21389.944</v>
      </c>
      <c r="AC47">
        <f>ROUND(((ES47*1)),6)</f>
        <v>19692.82</v>
      </c>
      <c r="AD47">
        <f>ROUND(((((ET47*1.1))-((EU47*1.1)))+AE47),6)</f>
        <v>0</v>
      </c>
      <c r="AE47">
        <f>ROUND(((EU47*1.1)),6)</f>
        <v>0</v>
      </c>
      <c r="AF47">
        <f>ROUND(((EV47*1.1)),6)</f>
        <v>1697.124</v>
      </c>
      <c r="AG47">
        <f t="shared" si="67"/>
        <v>0</v>
      </c>
      <c r="AH47">
        <f>((EW47*1.1))</f>
        <v>151.80000000000001</v>
      </c>
      <c r="AI47">
        <f>((EX47*1.1))</f>
        <v>0</v>
      </c>
      <c r="AJ47">
        <f t="shared" si="68"/>
        <v>0</v>
      </c>
      <c r="AK47">
        <v>21235.66</v>
      </c>
      <c r="AL47">
        <v>19692.82</v>
      </c>
      <c r="AM47">
        <v>0</v>
      </c>
      <c r="AN47">
        <v>0</v>
      </c>
      <c r="AO47">
        <v>1542.84</v>
      </c>
      <c r="AP47">
        <v>0</v>
      </c>
      <c r="AQ47">
        <v>138</v>
      </c>
      <c r="AR47">
        <v>0</v>
      </c>
      <c r="AS47">
        <v>0</v>
      </c>
      <c r="AT47">
        <v>98</v>
      </c>
      <c r="AU47">
        <v>58</v>
      </c>
      <c r="AV47">
        <v>1.0669999999999999</v>
      </c>
      <c r="AW47">
        <v>1.081</v>
      </c>
      <c r="AZ47">
        <v>1</v>
      </c>
      <c r="BA47">
        <v>55.67</v>
      </c>
      <c r="BB47">
        <v>1</v>
      </c>
      <c r="BC47">
        <v>8.5399999999999991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40</v>
      </c>
      <c r="BN47">
        <v>0</v>
      </c>
      <c r="BO47" t="s">
        <v>111</v>
      </c>
      <c r="BP47">
        <v>1</v>
      </c>
      <c r="BQ47">
        <v>30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98</v>
      </c>
      <c r="CA47">
        <v>58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586</v>
      </c>
      <c r="CO47">
        <v>0</v>
      </c>
      <c r="CP47">
        <f t="shared" si="69"/>
        <v>69352.100000000006</v>
      </c>
      <c r="CQ47">
        <f t="shared" si="70"/>
        <v>181799.01</v>
      </c>
      <c r="CR47">
        <f>(ROUND((ROUND((((ET47*1.1))*AV47*1),2)*BB47),2)+ROUND((ROUND(((AE47-((EU47*1.1)))*AV47*1),2)*BS47),2))</f>
        <v>0</v>
      </c>
      <c r="CS47">
        <f t="shared" si="71"/>
        <v>0</v>
      </c>
      <c r="CT47">
        <f t="shared" si="72"/>
        <v>100808.91</v>
      </c>
      <c r="CU47">
        <f t="shared" si="73"/>
        <v>0</v>
      </c>
      <c r="CV47">
        <f t="shared" si="74"/>
        <v>161.97059999999999</v>
      </c>
      <c r="CW47">
        <f t="shared" si="75"/>
        <v>0</v>
      </c>
      <c r="CX47">
        <f t="shared" si="76"/>
        <v>0</v>
      </c>
      <c r="CY47">
        <f t="shared" si="77"/>
        <v>24243.857400000001</v>
      </c>
      <c r="CZ47">
        <f t="shared" si="78"/>
        <v>14348.4054</v>
      </c>
      <c r="DB47">
        <v>17</v>
      </c>
      <c r="DC47" t="s">
        <v>3</v>
      </c>
      <c r="DD47" t="s">
        <v>40</v>
      </c>
      <c r="DE47" t="s">
        <v>41</v>
      </c>
      <c r="DF47" t="s">
        <v>41</v>
      </c>
      <c r="DG47" t="s">
        <v>41</v>
      </c>
      <c r="DH47" t="s">
        <v>3</v>
      </c>
      <c r="DI47" t="s">
        <v>41</v>
      </c>
      <c r="DJ47" t="s">
        <v>41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113</v>
      </c>
      <c r="DW47" t="s">
        <v>113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60107485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40</v>
      </c>
      <c r="EL47" t="s">
        <v>80</v>
      </c>
      <c r="EM47" t="s">
        <v>81</v>
      </c>
      <c r="EO47" t="s">
        <v>42</v>
      </c>
      <c r="EQ47">
        <v>0</v>
      </c>
      <c r="ER47">
        <v>21235.66</v>
      </c>
      <c r="ES47">
        <v>19692.82</v>
      </c>
      <c r="ET47">
        <v>0</v>
      </c>
      <c r="EU47">
        <v>0</v>
      </c>
      <c r="EV47">
        <v>1542.84</v>
      </c>
      <c r="EW47">
        <v>138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98</v>
      </c>
      <c r="FY47">
        <v>58</v>
      </c>
      <c r="GA47" t="s">
        <v>3</v>
      </c>
      <c r="GD47">
        <v>1</v>
      </c>
      <c r="GF47">
        <v>-623083522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79"/>
        <v>0</v>
      </c>
      <c r="GM47">
        <f t="shared" si="80"/>
        <v>107944.37</v>
      </c>
      <c r="GN47">
        <f t="shared" si="81"/>
        <v>107944.37</v>
      </c>
      <c r="GO47">
        <f t="shared" si="82"/>
        <v>0</v>
      </c>
      <c r="GP47">
        <f t="shared" si="83"/>
        <v>0</v>
      </c>
      <c r="GR47">
        <v>0</v>
      </c>
      <c r="GS47">
        <v>3</v>
      </c>
      <c r="GT47">
        <v>0</v>
      </c>
      <c r="GU47" t="s">
        <v>3</v>
      </c>
      <c r="GV47">
        <f t="shared" si="84"/>
        <v>0</v>
      </c>
      <c r="GW47">
        <v>1</v>
      </c>
      <c r="GX47">
        <f t="shared" si="85"/>
        <v>0</v>
      </c>
      <c r="HA47">
        <v>0</v>
      </c>
      <c r="HB47">
        <v>0</v>
      </c>
      <c r="HC47">
        <f t="shared" si="8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35</v>
      </c>
      <c r="E48" t="s">
        <v>116</v>
      </c>
      <c r="F48" t="s">
        <v>117</v>
      </c>
      <c r="G48" t="s">
        <v>118</v>
      </c>
      <c r="H48" t="s">
        <v>89</v>
      </c>
      <c r="I48">
        <f>I47*J48</f>
        <v>-245.4</v>
      </c>
      <c r="J48">
        <v>-1000</v>
      </c>
      <c r="K48">
        <v>-1000</v>
      </c>
      <c r="O48">
        <f t="shared" si="56"/>
        <v>-40943.07</v>
      </c>
      <c r="P48">
        <f t="shared" si="57"/>
        <v>-40943.07</v>
      </c>
      <c r="Q48">
        <f>(ROUND((ROUND(((ET48)*AV48*I48),2)*BB48),2)+ROUND((ROUND(((AE48-(EU48))*AV48*I48),2)*BS48),2))</f>
        <v>0</v>
      </c>
      <c r="R48">
        <f t="shared" si="58"/>
        <v>0</v>
      </c>
      <c r="S48">
        <f t="shared" si="59"/>
        <v>0</v>
      </c>
      <c r="T48">
        <f t="shared" si="60"/>
        <v>0</v>
      </c>
      <c r="U48">
        <f t="shared" si="61"/>
        <v>0</v>
      </c>
      <c r="V48">
        <f t="shared" si="62"/>
        <v>0</v>
      </c>
      <c r="W48">
        <f t="shared" si="63"/>
        <v>0</v>
      </c>
      <c r="X48">
        <f t="shared" si="64"/>
        <v>0</v>
      </c>
      <c r="Y48">
        <f t="shared" si="65"/>
        <v>0</v>
      </c>
      <c r="AA48">
        <v>61059021</v>
      </c>
      <c r="AB48">
        <f t="shared" si="66"/>
        <v>14.97</v>
      </c>
      <c r="AC48">
        <f>ROUND((ES48),6)</f>
        <v>14.97</v>
      </c>
      <c r="AD48">
        <f>ROUND((((ET48)-(EU48))+AE48),6)</f>
        <v>0</v>
      </c>
      <c r="AE48">
        <f t="shared" ref="AE48:AF50" si="87">ROUND((EU48),6)</f>
        <v>0</v>
      </c>
      <c r="AF48">
        <f t="shared" si="87"/>
        <v>0</v>
      </c>
      <c r="AG48">
        <f t="shared" si="67"/>
        <v>0</v>
      </c>
      <c r="AH48">
        <f t="shared" ref="AH48:AI50" si="88">(EW48)</f>
        <v>0</v>
      </c>
      <c r="AI48">
        <f t="shared" si="88"/>
        <v>0</v>
      </c>
      <c r="AJ48">
        <f t="shared" si="68"/>
        <v>0</v>
      </c>
      <c r="AK48">
        <v>14.97</v>
      </c>
      <c r="AL48">
        <v>14.97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98</v>
      </c>
      <c r="AU48">
        <v>58</v>
      </c>
      <c r="AV48">
        <v>1.0669999999999999</v>
      </c>
      <c r="AW48">
        <v>1.081</v>
      </c>
      <c r="AZ48">
        <v>1</v>
      </c>
      <c r="BA48">
        <v>1</v>
      </c>
      <c r="BB48">
        <v>1</v>
      </c>
      <c r="BC48">
        <v>10.31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119</v>
      </c>
      <c r="BM48">
        <v>40</v>
      </c>
      <c r="BN48">
        <v>0</v>
      </c>
      <c r="BO48" t="s">
        <v>117</v>
      </c>
      <c r="BP48">
        <v>1</v>
      </c>
      <c r="BQ48">
        <v>30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98</v>
      </c>
      <c r="CA48">
        <v>58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69"/>
        <v>-40943.07</v>
      </c>
      <c r="CQ48">
        <f t="shared" si="70"/>
        <v>166.82</v>
      </c>
      <c r="CR48">
        <f>(ROUND((ROUND(((ET48)*AV48*1),2)*BB48),2)+ROUND((ROUND(((AE48-(EU48))*AV48*1),2)*BS48),2))</f>
        <v>0</v>
      </c>
      <c r="CS48">
        <f t="shared" si="71"/>
        <v>0</v>
      </c>
      <c r="CT48">
        <f t="shared" si="72"/>
        <v>0</v>
      </c>
      <c r="CU48">
        <f t="shared" si="73"/>
        <v>0</v>
      </c>
      <c r="CV48">
        <f t="shared" si="74"/>
        <v>0</v>
      </c>
      <c r="CW48">
        <f t="shared" si="75"/>
        <v>0</v>
      </c>
      <c r="CX48">
        <f t="shared" si="76"/>
        <v>0</v>
      </c>
      <c r="CY48">
        <f t="shared" si="77"/>
        <v>0</v>
      </c>
      <c r="CZ48">
        <f t="shared" si="7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89</v>
      </c>
      <c r="DW48" t="s">
        <v>89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60107485</v>
      </c>
      <c r="EF48">
        <v>30</v>
      </c>
      <c r="EG48" t="s">
        <v>24</v>
      </c>
      <c r="EH48">
        <v>0</v>
      </c>
      <c r="EI48" t="s">
        <v>3</v>
      </c>
      <c r="EJ48">
        <v>1</v>
      </c>
      <c r="EK48">
        <v>40</v>
      </c>
      <c r="EL48" t="s">
        <v>80</v>
      </c>
      <c r="EM48" t="s">
        <v>81</v>
      </c>
      <c r="EO48" t="s">
        <v>3</v>
      </c>
      <c r="EQ48">
        <v>0</v>
      </c>
      <c r="ER48">
        <v>14.97</v>
      </c>
      <c r="ES48">
        <v>14.97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98</v>
      </c>
      <c r="FY48">
        <v>58</v>
      </c>
      <c r="GA48" t="s">
        <v>3</v>
      </c>
      <c r="GD48">
        <v>1</v>
      </c>
      <c r="GF48">
        <v>-919999866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79"/>
        <v>0</v>
      </c>
      <c r="GM48">
        <f t="shared" si="80"/>
        <v>-40943.07</v>
      </c>
      <c r="GN48">
        <f t="shared" si="81"/>
        <v>-40943.07</v>
      </c>
      <c r="GO48">
        <f t="shared" si="82"/>
        <v>0</v>
      </c>
      <c r="GP48">
        <f t="shared" si="83"/>
        <v>0</v>
      </c>
      <c r="GR48">
        <v>0</v>
      </c>
      <c r="GS48">
        <v>3</v>
      </c>
      <c r="GT48">
        <v>0</v>
      </c>
      <c r="GU48" t="s">
        <v>3</v>
      </c>
      <c r="GV48">
        <f t="shared" si="84"/>
        <v>0</v>
      </c>
      <c r="GW48">
        <v>1</v>
      </c>
      <c r="GX48">
        <f t="shared" si="85"/>
        <v>0</v>
      </c>
      <c r="HA48">
        <v>0</v>
      </c>
      <c r="HB48">
        <v>0</v>
      </c>
      <c r="HC48">
        <f t="shared" si="86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36</v>
      </c>
      <c r="E49" t="s">
        <v>120</v>
      </c>
      <c r="F49" t="s">
        <v>121</v>
      </c>
      <c r="G49" t="s">
        <v>122</v>
      </c>
      <c r="H49" t="s">
        <v>89</v>
      </c>
      <c r="I49">
        <f>I47*J49</f>
        <v>245.4</v>
      </c>
      <c r="J49">
        <v>1000</v>
      </c>
      <c r="K49">
        <v>1000</v>
      </c>
      <c r="O49">
        <f t="shared" si="56"/>
        <v>68894.59</v>
      </c>
      <c r="P49">
        <f t="shared" si="57"/>
        <v>68894.59</v>
      </c>
      <c r="Q49">
        <f>(ROUND((ROUND(((ET49)*AV49*I49),2)*BB49),2)+ROUND((ROUND(((AE49-(EU49))*AV49*I49),2)*BS49),2))</f>
        <v>0</v>
      </c>
      <c r="R49">
        <f t="shared" si="58"/>
        <v>0</v>
      </c>
      <c r="S49">
        <f t="shared" si="59"/>
        <v>0</v>
      </c>
      <c r="T49">
        <f t="shared" si="60"/>
        <v>0</v>
      </c>
      <c r="U49">
        <f t="shared" si="61"/>
        <v>0</v>
      </c>
      <c r="V49">
        <f t="shared" si="62"/>
        <v>0</v>
      </c>
      <c r="W49">
        <f t="shared" si="63"/>
        <v>0</v>
      </c>
      <c r="X49">
        <f t="shared" si="64"/>
        <v>0</v>
      </c>
      <c r="Y49">
        <f t="shared" si="65"/>
        <v>0</v>
      </c>
      <c r="AA49">
        <v>61059021</v>
      </c>
      <c r="AB49">
        <f t="shared" si="66"/>
        <v>24.34</v>
      </c>
      <c r="AC49">
        <f>ROUND((ES49),6)</f>
        <v>24.34</v>
      </c>
      <c r="AD49">
        <f>ROUND((((ET49)-(EU49))+AE49),6)</f>
        <v>0</v>
      </c>
      <c r="AE49">
        <f t="shared" si="87"/>
        <v>0</v>
      </c>
      <c r="AF49">
        <f t="shared" si="87"/>
        <v>0</v>
      </c>
      <c r="AG49">
        <f t="shared" si="67"/>
        <v>0</v>
      </c>
      <c r="AH49">
        <f t="shared" si="88"/>
        <v>0</v>
      </c>
      <c r="AI49">
        <f t="shared" si="88"/>
        <v>0</v>
      </c>
      <c r="AJ49">
        <f t="shared" si="68"/>
        <v>0</v>
      </c>
      <c r="AK49">
        <v>24.34</v>
      </c>
      <c r="AL49">
        <v>24.34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98</v>
      </c>
      <c r="AU49">
        <v>58</v>
      </c>
      <c r="AV49">
        <v>1</v>
      </c>
      <c r="AW49">
        <v>1.081</v>
      </c>
      <c r="AZ49">
        <v>1</v>
      </c>
      <c r="BA49">
        <v>1</v>
      </c>
      <c r="BB49">
        <v>1</v>
      </c>
      <c r="BC49">
        <v>10.67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123</v>
      </c>
      <c r="BM49">
        <v>40</v>
      </c>
      <c r="BN49">
        <v>0</v>
      </c>
      <c r="BO49" t="s">
        <v>121</v>
      </c>
      <c r="BP49">
        <v>1</v>
      </c>
      <c r="BQ49">
        <v>30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98</v>
      </c>
      <c r="CA49">
        <v>58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69"/>
        <v>68894.59</v>
      </c>
      <c r="CQ49">
        <f t="shared" si="70"/>
        <v>280.73</v>
      </c>
      <c r="CR49">
        <f>(ROUND((ROUND(((ET49)*AV49*1),2)*BB49),2)+ROUND((ROUND(((AE49-(EU49))*AV49*1),2)*BS49),2))</f>
        <v>0</v>
      </c>
      <c r="CS49">
        <f t="shared" si="71"/>
        <v>0</v>
      </c>
      <c r="CT49">
        <f t="shared" si="72"/>
        <v>0</v>
      </c>
      <c r="CU49">
        <f t="shared" si="73"/>
        <v>0</v>
      </c>
      <c r="CV49">
        <f t="shared" si="74"/>
        <v>0</v>
      </c>
      <c r="CW49">
        <f t="shared" si="75"/>
        <v>0</v>
      </c>
      <c r="CX49">
        <f t="shared" si="76"/>
        <v>0</v>
      </c>
      <c r="CY49">
        <f t="shared" si="77"/>
        <v>0</v>
      </c>
      <c r="CZ49">
        <f t="shared" si="78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89</v>
      </c>
      <c r="DW49" t="s">
        <v>89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60107485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40</v>
      </c>
      <c r="EL49" t="s">
        <v>80</v>
      </c>
      <c r="EM49" t="s">
        <v>81</v>
      </c>
      <c r="EO49" t="s">
        <v>3</v>
      </c>
      <c r="EQ49">
        <v>32768</v>
      </c>
      <c r="ER49">
        <v>24.34</v>
      </c>
      <c r="ES49">
        <v>24.34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98</v>
      </c>
      <c r="FY49">
        <v>58</v>
      </c>
      <c r="GA49" t="s">
        <v>3</v>
      </c>
      <c r="GD49">
        <v>1</v>
      </c>
      <c r="GF49">
        <v>-1708019746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79"/>
        <v>0</v>
      </c>
      <c r="GM49">
        <f t="shared" si="80"/>
        <v>68894.59</v>
      </c>
      <c r="GN49">
        <f t="shared" si="81"/>
        <v>68894.59</v>
      </c>
      <c r="GO49">
        <f t="shared" si="82"/>
        <v>0</v>
      </c>
      <c r="GP49">
        <f t="shared" si="83"/>
        <v>0</v>
      </c>
      <c r="GR49">
        <v>0</v>
      </c>
      <c r="GS49">
        <v>3</v>
      </c>
      <c r="GT49">
        <v>0</v>
      </c>
      <c r="GU49" t="s">
        <v>3</v>
      </c>
      <c r="GV49">
        <f t="shared" si="84"/>
        <v>0</v>
      </c>
      <c r="GW49">
        <v>1</v>
      </c>
      <c r="GX49">
        <f t="shared" si="85"/>
        <v>0</v>
      </c>
      <c r="HA49">
        <v>0</v>
      </c>
      <c r="HB49">
        <v>0</v>
      </c>
      <c r="HC49">
        <f t="shared" si="8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124</v>
      </c>
      <c r="F50" t="s">
        <v>125</v>
      </c>
      <c r="G50" t="s">
        <v>126</v>
      </c>
      <c r="H50" t="s">
        <v>127</v>
      </c>
      <c r="I50">
        <v>6.5</v>
      </c>
      <c r="J50">
        <v>0</v>
      </c>
      <c r="K50">
        <v>6.5</v>
      </c>
      <c r="O50">
        <f t="shared" si="56"/>
        <v>6350.64</v>
      </c>
      <c r="P50">
        <f t="shared" si="57"/>
        <v>6350.64</v>
      </c>
      <c r="Q50">
        <f>(ROUND((ROUND(((ET50)*AV50*I50),2)*BB50),2)+ROUND((ROUND(((AE50-(EU50))*AV50*I50),2)*BS50),2))</f>
        <v>0</v>
      </c>
      <c r="R50">
        <f t="shared" si="58"/>
        <v>0</v>
      </c>
      <c r="S50">
        <f t="shared" si="59"/>
        <v>0</v>
      </c>
      <c r="T50">
        <f t="shared" si="60"/>
        <v>0</v>
      </c>
      <c r="U50">
        <f t="shared" si="61"/>
        <v>0</v>
      </c>
      <c r="V50">
        <f t="shared" si="62"/>
        <v>0</v>
      </c>
      <c r="W50">
        <f t="shared" si="63"/>
        <v>0</v>
      </c>
      <c r="X50">
        <f t="shared" si="64"/>
        <v>0</v>
      </c>
      <c r="Y50">
        <f t="shared" si="65"/>
        <v>0</v>
      </c>
      <c r="AA50">
        <v>61059021</v>
      </c>
      <c r="AB50">
        <f t="shared" si="66"/>
        <v>99.9</v>
      </c>
      <c r="AC50">
        <f>ROUND((ES50),6)</f>
        <v>99.9</v>
      </c>
      <c r="AD50">
        <f>ROUND((((ET50)-(EU50))+AE50),6)</f>
        <v>0</v>
      </c>
      <c r="AE50">
        <f t="shared" si="87"/>
        <v>0</v>
      </c>
      <c r="AF50">
        <f t="shared" si="87"/>
        <v>0</v>
      </c>
      <c r="AG50">
        <f t="shared" si="67"/>
        <v>0</v>
      </c>
      <c r="AH50">
        <f t="shared" si="88"/>
        <v>0</v>
      </c>
      <c r="AI50">
        <f t="shared" si="88"/>
        <v>0</v>
      </c>
      <c r="AJ50">
        <f t="shared" si="68"/>
        <v>0</v>
      </c>
      <c r="AK50">
        <v>99.9</v>
      </c>
      <c r="AL50">
        <v>99.9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9.7799999999999994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128</v>
      </c>
      <c r="BM50">
        <v>1617</v>
      </c>
      <c r="BN50">
        <v>0</v>
      </c>
      <c r="BO50" t="s">
        <v>125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69"/>
        <v>6350.64</v>
      </c>
      <c r="CQ50">
        <f t="shared" si="70"/>
        <v>977.02</v>
      </c>
      <c r="CR50">
        <f>(ROUND((ROUND(((ET50)*AV50*1),2)*BB50),2)+ROUND((ROUND(((AE50-(EU50))*AV50*1),2)*BS50),2))</f>
        <v>0</v>
      </c>
      <c r="CS50">
        <f t="shared" si="71"/>
        <v>0</v>
      </c>
      <c r="CT50">
        <f t="shared" si="72"/>
        <v>0</v>
      </c>
      <c r="CU50">
        <f t="shared" si="73"/>
        <v>0</v>
      </c>
      <c r="CV50">
        <f t="shared" si="74"/>
        <v>0</v>
      </c>
      <c r="CW50">
        <f t="shared" si="75"/>
        <v>0</v>
      </c>
      <c r="CX50">
        <f t="shared" si="76"/>
        <v>0</v>
      </c>
      <c r="CY50">
        <f t="shared" si="77"/>
        <v>0</v>
      </c>
      <c r="CZ50">
        <f t="shared" si="78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127</v>
      </c>
      <c r="DW50" t="s">
        <v>127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60107562</v>
      </c>
      <c r="EF50">
        <v>200</v>
      </c>
      <c r="EG50" t="s">
        <v>107</v>
      </c>
      <c r="EH50">
        <v>0</v>
      </c>
      <c r="EI50" t="s">
        <v>3</v>
      </c>
      <c r="EJ50">
        <v>1</v>
      </c>
      <c r="EK50">
        <v>1617</v>
      </c>
      <c r="EL50" t="s">
        <v>108</v>
      </c>
      <c r="EM50" t="s">
        <v>109</v>
      </c>
      <c r="EO50" t="s">
        <v>3</v>
      </c>
      <c r="EQ50">
        <v>0</v>
      </c>
      <c r="ER50">
        <v>99.9</v>
      </c>
      <c r="ES50">
        <v>99.9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-1921538256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79"/>
        <v>0</v>
      </c>
      <c r="GM50">
        <f t="shared" si="80"/>
        <v>6350.64</v>
      </c>
      <c r="GN50">
        <f t="shared" si="81"/>
        <v>6350.64</v>
      </c>
      <c r="GO50">
        <f t="shared" si="82"/>
        <v>0</v>
      </c>
      <c r="GP50">
        <f t="shared" si="83"/>
        <v>0</v>
      </c>
      <c r="GR50">
        <v>0</v>
      </c>
      <c r="GS50">
        <v>3</v>
      </c>
      <c r="GT50">
        <v>0</v>
      </c>
      <c r="GU50" t="s">
        <v>3</v>
      </c>
      <c r="GV50">
        <f t="shared" si="84"/>
        <v>0</v>
      </c>
      <c r="GW50">
        <v>1</v>
      </c>
      <c r="GX50">
        <f t="shared" si="85"/>
        <v>0</v>
      </c>
      <c r="HA50">
        <v>0</v>
      </c>
      <c r="HB50">
        <v>0</v>
      </c>
      <c r="HC50">
        <f t="shared" si="86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ROW(SmtRes!A41)</f>
        <v>41</v>
      </c>
      <c r="D51">
        <f>ROW(EtalonRes!A42)</f>
        <v>42</v>
      </c>
      <c r="E51" t="s">
        <v>129</v>
      </c>
      <c r="F51" t="s">
        <v>130</v>
      </c>
      <c r="G51" t="s">
        <v>131</v>
      </c>
      <c r="H51" t="s">
        <v>132</v>
      </c>
      <c r="I51">
        <f>ROUND(2/100,9)</f>
        <v>0.02</v>
      </c>
      <c r="J51">
        <v>0</v>
      </c>
      <c r="K51">
        <f>ROUND(2/100,9)</f>
        <v>0.02</v>
      </c>
      <c r="O51">
        <f t="shared" si="56"/>
        <v>4080.39</v>
      </c>
      <c r="P51">
        <f t="shared" si="57"/>
        <v>0</v>
      </c>
      <c r="Q51">
        <f>(ROUND((ROUND((((ET51*1.1))*AV51*I51),2)*BB51),2)+ROUND((ROUND(((AE51-((EU51*1.1)))*AV51*I51),2)*BS51),2))</f>
        <v>1673.22</v>
      </c>
      <c r="R51">
        <f t="shared" si="58"/>
        <v>1213.6099999999999</v>
      </c>
      <c r="S51">
        <f t="shared" si="59"/>
        <v>2407.17</v>
      </c>
      <c r="T51">
        <f t="shared" si="60"/>
        <v>0</v>
      </c>
      <c r="U51">
        <f t="shared" si="61"/>
        <v>3.5472359999999998</v>
      </c>
      <c r="V51">
        <f t="shared" si="62"/>
        <v>0</v>
      </c>
      <c r="W51">
        <f t="shared" si="63"/>
        <v>0</v>
      </c>
      <c r="X51">
        <f t="shared" si="64"/>
        <v>3331.12</v>
      </c>
      <c r="Y51">
        <f t="shared" si="65"/>
        <v>1593.14</v>
      </c>
      <c r="AA51">
        <v>61059021</v>
      </c>
      <c r="AB51">
        <f t="shared" si="66"/>
        <v>4992.0860000000002</v>
      </c>
      <c r="AC51">
        <f>ROUND(((ES51*1)),6)</f>
        <v>0</v>
      </c>
      <c r="AD51">
        <f>ROUND(((((ET51*1.1))-((EU51*1.1)))+AE51),6)</f>
        <v>2927.1</v>
      </c>
      <c r="AE51">
        <f>ROUND(((EU51*1.1)),6)</f>
        <v>1041.1500000000001</v>
      </c>
      <c r="AF51">
        <f>ROUND(((EV51*1.1)),6)</f>
        <v>2064.9859999999999</v>
      </c>
      <c r="AG51">
        <f t="shared" si="67"/>
        <v>0</v>
      </c>
      <c r="AH51">
        <f>((EW51*1.1))</f>
        <v>169.4</v>
      </c>
      <c r="AI51">
        <f>((EX51*1.1))</f>
        <v>0</v>
      </c>
      <c r="AJ51">
        <f t="shared" si="68"/>
        <v>0</v>
      </c>
      <c r="AK51">
        <v>4538.26</v>
      </c>
      <c r="AL51">
        <v>0</v>
      </c>
      <c r="AM51">
        <v>2661</v>
      </c>
      <c r="AN51">
        <v>946.5</v>
      </c>
      <c r="AO51">
        <v>1877.26</v>
      </c>
      <c r="AP51">
        <v>0</v>
      </c>
      <c r="AQ51">
        <v>154</v>
      </c>
      <c r="AR51">
        <v>0</v>
      </c>
      <c r="AS51">
        <v>0</v>
      </c>
      <c r="AT51">
        <v>92</v>
      </c>
      <c r="AU51">
        <v>44</v>
      </c>
      <c r="AV51">
        <v>1.0469999999999999</v>
      </c>
      <c r="AW51">
        <v>1.002</v>
      </c>
      <c r="AZ51">
        <v>1</v>
      </c>
      <c r="BA51">
        <v>55.67</v>
      </c>
      <c r="BB51">
        <v>27.3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133</v>
      </c>
      <c r="BM51">
        <v>108</v>
      </c>
      <c r="BN51">
        <v>0</v>
      </c>
      <c r="BO51" t="s">
        <v>130</v>
      </c>
      <c r="BP51">
        <v>1</v>
      </c>
      <c r="BQ51">
        <v>60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44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586</v>
      </c>
      <c r="CO51">
        <v>0</v>
      </c>
      <c r="CP51">
        <f t="shared" si="69"/>
        <v>4080.3900000000003</v>
      </c>
      <c r="CQ51">
        <f t="shared" si="70"/>
        <v>0</v>
      </c>
      <c r="CR51">
        <f>(ROUND((ROUND((((ET51*1.1))*AV51*1),2)*BB51),2)+ROUND((ROUND(((AE51-((EU51*1.1)))*AV51*1),2)*BS51),2))</f>
        <v>83665.490000000005</v>
      </c>
      <c r="CS51">
        <f t="shared" si="71"/>
        <v>60684.75</v>
      </c>
      <c r="CT51">
        <f t="shared" si="72"/>
        <v>120360.77</v>
      </c>
      <c r="CU51">
        <f t="shared" si="73"/>
        <v>0</v>
      </c>
      <c r="CV51">
        <f t="shared" si="74"/>
        <v>177.36179999999999</v>
      </c>
      <c r="CW51">
        <f t="shared" si="75"/>
        <v>0</v>
      </c>
      <c r="CX51">
        <f t="shared" si="76"/>
        <v>0</v>
      </c>
      <c r="CY51">
        <f t="shared" si="77"/>
        <v>3331.1175999999996</v>
      </c>
      <c r="CZ51">
        <f t="shared" si="78"/>
        <v>1593.1431999999998</v>
      </c>
      <c r="DB51">
        <v>18</v>
      </c>
      <c r="DC51" t="s">
        <v>3</v>
      </c>
      <c r="DD51" t="s">
        <v>40</v>
      </c>
      <c r="DE51" t="s">
        <v>41</v>
      </c>
      <c r="DF51" t="s">
        <v>41</v>
      </c>
      <c r="DG51" t="s">
        <v>41</v>
      </c>
      <c r="DH51" t="s">
        <v>3</v>
      </c>
      <c r="DI51" t="s">
        <v>41</v>
      </c>
      <c r="DJ51" t="s">
        <v>41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132</v>
      </c>
      <c r="DW51" t="s">
        <v>132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60107584</v>
      </c>
      <c r="EF51">
        <v>60</v>
      </c>
      <c r="EG51" t="s">
        <v>71</v>
      </c>
      <c r="EH51">
        <v>0</v>
      </c>
      <c r="EI51" t="s">
        <v>3</v>
      </c>
      <c r="EJ51">
        <v>1</v>
      </c>
      <c r="EK51">
        <v>108</v>
      </c>
      <c r="EL51" t="s">
        <v>134</v>
      </c>
      <c r="EM51" t="s">
        <v>135</v>
      </c>
      <c r="EO51" t="s">
        <v>42</v>
      </c>
      <c r="EQ51">
        <v>0</v>
      </c>
      <c r="ER51">
        <v>4538.26</v>
      </c>
      <c r="ES51">
        <v>0</v>
      </c>
      <c r="ET51">
        <v>2661</v>
      </c>
      <c r="EU51">
        <v>946.5</v>
      </c>
      <c r="EV51">
        <v>1877.26</v>
      </c>
      <c r="EW51">
        <v>154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92</v>
      </c>
      <c r="FY51">
        <v>44</v>
      </c>
      <c r="GA51" t="s">
        <v>3</v>
      </c>
      <c r="GD51">
        <v>1</v>
      </c>
      <c r="GF51">
        <v>1309212553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79"/>
        <v>0</v>
      </c>
      <c r="GM51">
        <f t="shared" si="80"/>
        <v>9004.65</v>
      </c>
      <c r="GN51">
        <f t="shared" si="81"/>
        <v>9004.65</v>
      </c>
      <c r="GO51">
        <f t="shared" si="82"/>
        <v>0</v>
      </c>
      <c r="GP51">
        <f t="shared" si="83"/>
        <v>0</v>
      </c>
      <c r="GR51">
        <v>0</v>
      </c>
      <c r="GS51">
        <v>3</v>
      </c>
      <c r="GT51">
        <v>0</v>
      </c>
      <c r="GU51" t="s">
        <v>3</v>
      </c>
      <c r="GV51">
        <f t="shared" si="84"/>
        <v>0</v>
      </c>
      <c r="GW51">
        <v>1</v>
      </c>
      <c r="GX51">
        <f t="shared" si="85"/>
        <v>0</v>
      </c>
      <c r="HA51">
        <v>0</v>
      </c>
      <c r="HB51">
        <v>0</v>
      </c>
      <c r="HC51">
        <f t="shared" si="8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ROW(SmtRes!A47)</f>
        <v>47</v>
      </c>
      <c r="D52">
        <f>ROW(EtalonRes!A48)</f>
        <v>48</v>
      </c>
      <c r="E52" t="s">
        <v>136</v>
      </c>
      <c r="F52" t="s">
        <v>137</v>
      </c>
      <c r="G52" t="s">
        <v>138</v>
      </c>
      <c r="H52" t="s">
        <v>132</v>
      </c>
      <c r="I52">
        <f>ROUND(I51,9)</f>
        <v>0.02</v>
      </c>
      <c r="J52">
        <v>0</v>
      </c>
      <c r="K52">
        <f>ROUND(I51,9)</f>
        <v>0.02</v>
      </c>
      <c r="O52">
        <f t="shared" si="56"/>
        <v>2007.19</v>
      </c>
      <c r="P52">
        <f t="shared" si="57"/>
        <v>91.03</v>
      </c>
      <c r="Q52">
        <f>(ROUND((ROUND((((ET52*1.1))*AV52*I52),2)*BB52),2)+ROUND((ROUND(((AE52-((EU52*1.1)))*AV52*I52),2)*BS52),2))</f>
        <v>0</v>
      </c>
      <c r="R52">
        <f t="shared" si="58"/>
        <v>0</v>
      </c>
      <c r="S52">
        <f t="shared" si="59"/>
        <v>1916.16</v>
      </c>
      <c r="T52">
        <f t="shared" si="60"/>
        <v>0</v>
      </c>
      <c r="U52">
        <f t="shared" si="61"/>
        <v>3.0404880000000003</v>
      </c>
      <c r="V52">
        <f t="shared" si="62"/>
        <v>0</v>
      </c>
      <c r="W52">
        <f t="shared" si="63"/>
        <v>0</v>
      </c>
      <c r="X52">
        <f t="shared" si="64"/>
        <v>1762.87</v>
      </c>
      <c r="Y52">
        <f t="shared" si="65"/>
        <v>843.11</v>
      </c>
      <c r="AA52">
        <v>61059021</v>
      </c>
      <c r="AB52">
        <f t="shared" si="66"/>
        <v>2504.0940000000001</v>
      </c>
      <c r="AC52">
        <f>ROUND(((ES52*1)),6)</f>
        <v>860.43</v>
      </c>
      <c r="AD52">
        <f>ROUND(((((ET52*1.1))-((EU52*1.1)))+AE52),6)</f>
        <v>0</v>
      </c>
      <c r="AE52">
        <f>ROUND(((EU52*1.1)),6)</f>
        <v>0</v>
      </c>
      <c r="AF52">
        <f>ROUND(((EV52*1.1)),6)</f>
        <v>1643.664</v>
      </c>
      <c r="AG52">
        <f t="shared" si="67"/>
        <v>0</v>
      </c>
      <c r="AH52">
        <f>((EW52*1.1))</f>
        <v>145.20000000000002</v>
      </c>
      <c r="AI52">
        <f>((EX52*1.1))</f>
        <v>0</v>
      </c>
      <c r="AJ52">
        <f t="shared" si="68"/>
        <v>0</v>
      </c>
      <c r="AK52">
        <v>2354.67</v>
      </c>
      <c r="AL52">
        <v>860.43</v>
      </c>
      <c r="AM52">
        <v>0</v>
      </c>
      <c r="AN52">
        <v>0</v>
      </c>
      <c r="AO52">
        <v>1494.24</v>
      </c>
      <c r="AP52">
        <v>0</v>
      </c>
      <c r="AQ52">
        <v>132</v>
      </c>
      <c r="AR52">
        <v>0</v>
      </c>
      <c r="AS52">
        <v>0</v>
      </c>
      <c r="AT52">
        <v>92</v>
      </c>
      <c r="AU52">
        <v>44</v>
      </c>
      <c r="AV52">
        <v>1.0469999999999999</v>
      </c>
      <c r="AW52">
        <v>1.002</v>
      </c>
      <c r="AZ52">
        <v>1</v>
      </c>
      <c r="BA52">
        <v>55.67</v>
      </c>
      <c r="BB52">
        <v>1</v>
      </c>
      <c r="BC52">
        <v>5.28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139</v>
      </c>
      <c r="BM52">
        <v>108</v>
      </c>
      <c r="BN52">
        <v>0</v>
      </c>
      <c r="BO52" t="s">
        <v>137</v>
      </c>
      <c r="BP52">
        <v>1</v>
      </c>
      <c r="BQ52">
        <v>60</v>
      </c>
      <c r="BR52">
        <v>0</v>
      </c>
      <c r="BS52">
        <v>55.67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44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586</v>
      </c>
      <c r="CO52">
        <v>0</v>
      </c>
      <c r="CP52">
        <f t="shared" si="69"/>
        <v>2007.19</v>
      </c>
      <c r="CQ52">
        <f t="shared" si="70"/>
        <v>4552.1499999999996</v>
      </c>
      <c r="CR52">
        <f>(ROUND((ROUND((((ET52*1.1))*AV52*1),2)*BB52),2)+ROUND((ROUND(((AE52-((EU52*1.1)))*AV52*1),2)*BS52),2))</f>
        <v>0</v>
      </c>
      <c r="CS52">
        <f t="shared" si="71"/>
        <v>0</v>
      </c>
      <c r="CT52">
        <f t="shared" si="72"/>
        <v>95803.62</v>
      </c>
      <c r="CU52">
        <f t="shared" si="73"/>
        <v>0</v>
      </c>
      <c r="CV52">
        <f t="shared" si="74"/>
        <v>152.02440000000001</v>
      </c>
      <c r="CW52">
        <f t="shared" si="75"/>
        <v>0</v>
      </c>
      <c r="CX52">
        <f t="shared" si="76"/>
        <v>0</v>
      </c>
      <c r="CY52">
        <f t="shared" si="77"/>
        <v>1762.8671999999999</v>
      </c>
      <c r="CZ52">
        <f t="shared" si="78"/>
        <v>843.11040000000003</v>
      </c>
      <c r="DB52">
        <v>19</v>
      </c>
      <c r="DC52" t="s">
        <v>3</v>
      </c>
      <c r="DD52" t="s">
        <v>40</v>
      </c>
      <c r="DE52" t="s">
        <v>41</v>
      </c>
      <c r="DF52" t="s">
        <v>41</v>
      </c>
      <c r="DG52" t="s">
        <v>41</v>
      </c>
      <c r="DH52" t="s">
        <v>3</v>
      </c>
      <c r="DI52" t="s">
        <v>41</v>
      </c>
      <c r="DJ52" t="s">
        <v>41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132</v>
      </c>
      <c r="DW52" t="s">
        <v>132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60107584</v>
      </c>
      <c r="EF52">
        <v>60</v>
      </c>
      <c r="EG52" t="s">
        <v>71</v>
      </c>
      <c r="EH52">
        <v>0</v>
      </c>
      <c r="EI52" t="s">
        <v>3</v>
      </c>
      <c r="EJ52">
        <v>1</v>
      </c>
      <c r="EK52">
        <v>108</v>
      </c>
      <c r="EL52" t="s">
        <v>134</v>
      </c>
      <c r="EM52" t="s">
        <v>135</v>
      </c>
      <c r="EO52" t="s">
        <v>42</v>
      </c>
      <c r="EQ52">
        <v>0</v>
      </c>
      <c r="ER52">
        <v>2354.67</v>
      </c>
      <c r="ES52">
        <v>860.43</v>
      </c>
      <c r="ET52">
        <v>0</v>
      </c>
      <c r="EU52">
        <v>0</v>
      </c>
      <c r="EV52">
        <v>1494.24</v>
      </c>
      <c r="EW52">
        <v>132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92</v>
      </c>
      <c r="FY52">
        <v>44</v>
      </c>
      <c r="GA52" t="s">
        <v>3</v>
      </c>
      <c r="GD52">
        <v>1</v>
      </c>
      <c r="GF52">
        <v>-794158842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79"/>
        <v>0</v>
      </c>
      <c r="GM52">
        <f t="shared" si="80"/>
        <v>4613.17</v>
      </c>
      <c r="GN52">
        <f t="shared" si="81"/>
        <v>4613.17</v>
      </c>
      <c r="GO52">
        <f t="shared" si="82"/>
        <v>0</v>
      </c>
      <c r="GP52">
        <f t="shared" si="83"/>
        <v>0</v>
      </c>
      <c r="GR52">
        <v>0</v>
      </c>
      <c r="GS52">
        <v>3</v>
      </c>
      <c r="GT52">
        <v>0</v>
      </c>
      <c r="GU52" t="s">
        <v>3</v>
      </c>
      <c r="GV52">
        <f t="shared" si="84"/>
        <v>0</v>
      </c>
      <c r="GW52">
        <v>1</v>
      </c>
      <c r="GX52">
        <f t="shared" si="85"/>
        <v>0</v>
      </c>
      <c r="HA52">
        <v>0</v>
      </c>
      <c r="HB52">
        <v>0</v>
      </c>
      <c r="HC52">
        <f t="shared" si="86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47</v>
      </c>
      <c r="E53" t="s">
        <v>140</v>
      </c>
      <c r="F53" t="s">
        <v>141</v>
      </c>
      <c r="G53" t="s">
        <v>142</v>
      </c>
      <c r="H53" t="s">
        <v>127</v>
      </c>
      <c r="I53">
        <f>I52*J53</f>
        <v>8.3199999999999993E-3</v>
      </c>
      <c r="J53">
        <v>0.41599999999999998</v>
      </c>
      <c r="K53">
        <v>0.41599999999999998</v>
      </c>
      <c r="O53">
        <f t="shared" si="56"/>
        <v>52.92</v>
      </c>
      <c r="P53">
        <f t="shared" si="57"/>
        <v>52.92</v>
      </c>
      <c r="Q53">
        <f>(ROUND((ROUND(((ET53)*AV53*I53),2)*BB53),2)+ROUND((ROUND(((AE53-(EU53))*AV53*I53),2)*BS53),2))</f>
        <v>0</v>
      </c>
      <c r="R53">
        <f t="shared" si="58"/>
        <v>0</v>
      </c>
      <c r="S53">
        <f t="shared" si="59"/>
        <v>0</v>
      </c>
      <c r="T53">
        <f t="shared" si="60"/>
        <v>0</v>
      </c>
      <c r="U53">
        <f t="shared" si="61"/>
        <v>0</v>
      </c>
      <c r="V53">
        <f t="shared" si="62"/>
        <v>0</v>
      </c>
      <c r="W53">
        <f t="shared" si="63"/>
        <v>0</v>
      </c>
      <c r="X53">
        <f t="shared" si="64"/>
        <v>0</v>
      </c>
      <c r="Y53">
        <f t="shared" si="65"/>
        <v>0</v>
      </c>
      <c r="AA53">
        <v>61059021</v>
      </c>
      <c r="AB53">
        <f t="shared" si="66"/>
        <v>501.63</v>
      </c>
      <c r="AC53">
        <f>ROUND((ES53),6)</f>
        <v>501.63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67"/>
        <v>0</v>
      </c>
      <c r="AH53">
        <f>(EW53)</f>
        <v>0</v>
      </c>
      <c r="AI53">
        <f>(EX53)</f>
        <v>0</v>
      </c>
      <c r="AJ53">
        <f t="shared" si="68"/>
        <v>0</v>
      </c>
      <c r="AK53">
        <v>501.63</v>
      </c>
      <c r="AL53">
        <v>501.63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92</v>
      </c>
      <c r="AU53">
        <v>44</v>
      </c>
      <c r="AV53">
        <v>1</v>
      </c>
      <c r="AW53">
        <v>1.002</v>
      </c>
      <c r="AZ53">
        <v>1</v>
      </c>
      <c r="BA53">
        <v>1</v>
      </c>
      <c r="BB53">
        <v>1</v>
      </c>
      <c r="BC53">
        <v>12.66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143</v>
      </c>
      <c r="BM53">
        <v>108</v>
      </c>
      <c r="BN53">
        <v>0</v>
      </c>
      <c r="BO53" t="s">
        <v>141</v>
      </c>
      <c r="BP53">
        <v>1</v>
      </c>
      <c r="BQ53">
        <v>60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44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586</v>
      </c>
      <c r="CO53">
        <v>0</v>
      </c>
      <c r="CP53">
        <f t="shared" si="69"/>
        <v>52.92</v>
      </c>
      <c r="CQ53">
        <f t="shared" si="70"/>
        <v>6363.3</v>
      </c>
      <c r="CR53">
        <f>(ROUND((ROUND(((ET53)*AV53*1),2)*BB53),2)+ROUND((ROUND(((AE53-(EU53))*AV53*1),2)*BS53),2))</f>
        <v>0</v>
      </c>
      <c r="CS53">
        <f t="shared" si="71"/>
        <v>0</v>
      </c>
      <c r="CT53">
        <f t="shared" si="72"/>
        <v>0</v>
      </c>
      <c r="CU53">
        <f t="shared" si="73"/>
        <v>0</v>
      </c>
      <c r="CV53">
        <f t="shared" si="74"/>
        <v>0</v>
      </c>
      <c r="CW53">
        <f t="shared" si="75"/>
        <v>0</v>
      </c>
      <c r="CX53">
        <f t="shared" si="76"/>
        <v>0</v>
      </c>
      <c r="CY53">
        <f t="shared" si="77"/>
        <v>0</v>
      </c>
      <c r="CZ53">
        <f t="shared" si="78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127</v>
      </c>
      <c r="DW53" t="s">
        <v>127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60107584</v>
      </c>
      <c r="EF53">
        <v>60</v>
      </c>
      <c r="EG53" t="s">
        <v>71</v>
      </c>
      <c r="EH53">
        <v>0</v>
      </c>
      <c r="EI53" t="s">
        <v>3</v>
      </c>
      <c r="EJ53">
        <v>1</v>
      </c>
      <c r="EK53">
        <v>108</v>
      </c>
      <c r="EL53" t="s">
        <v>134</v>
      </c>
      <c r="EM53" t="s">
        <v>135</v>
      </c>
      <c r="EO53" t="s">
        <v>42</v>
      </c>
      <c r="EQ53">
        <v>0</v>
      </c>
      <c r="ER53">
        <v>501.63</v>
      </c>
      <c r="ES53">
        <v>501.63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92</v>
      </c>
      <c r="FY53">
        <v>44</v>
      </c>
      <c r="GA53" t="s">
        <v>3</v>
      </c>
      <c r="GD53">
        <v>1</v>
      </c>
      <c r="GF53">
        <v>-2011481729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79"/>
        <v>0</v>
      </c>
      <c r="GM53">
        <f t="shared" si="80"/>
        <v>52.92</v>
      </c>
      <c r="GN53">
        <f t="shared" si="81"/>
        <v>52.92</v>
      </c>
      <c r="GO53">
        <f t="shared" si="82"/>
        <v>0</v>
      </c>
      <c r="GP53">
        <f t="shared" si="83"/>
        <v>0</v>
      </c>
      <c r="GR53">
        <v>0</v>
      </c>
      <c r="GS53">
        <v>3</v>
      </c>
      <c r="GT53">
        <v>0</v>
      </c>
      <c r="GU53" t="s">
        <v>3</v>
      </c>
      <c r="GV53">
        <f t="shared" si="84"/>
        <v>0</v>
      </c>
      <c r="GW53">
        <v>1</v>
      </c>
      <c r="GX53">
        <f t="shared" si="85"/>
        <v>0</v>
      </c>
      <c r="HA53">
        <v>0</v>
      </c>
      <c r="HB53">
        <v>0</v>
      </c>
      <c r="HC53">
        <f t="shared" si="8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5" spans="1:245" x14ac:dyDescent="0.2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>Новый раздел</v>
      </c>
      <c r="G55" s="2" t="str">
        <f>IF(G24&lt;&gt;"",G24,"")</f>
        <v>Строительные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89">ROUND(AB55,2)</f>
        <v>218053.09</v>
      </c>
      <c r="P55" s="2">
        <f t="shared" si="89"/>
        <v>93732.88</v>
      </c>
      <c r="Q55" s="2">
        <f t="shared" si="89"/>
        <v>9586.57</v>
      </c>
      <c r="R55" s="2">
        <f t="shared" si="89"/>
        <v>4638.43</v>
      </c>
      <c r="S55" s="2">
        <f t="shared" si="89"/>
        <v>114733.64</v>
      </c>
      <c r="T55" s="2">
        <f t="shared" si="89"/>
        <v>0</v>
      </c>
      <c r="U55" s="2">
        <f>AH55</f>
        <v>192.52763859186004</v>
      </c>
      <c r="V55" s="2">
        <f>AI55</f>
        <v>0</v>
      </c>
      <c r="W55" s="2">
        <f>ROUND(AJ55,2)</f>
        <v>0</v>
      </c>
      <c r="X55" s="2">
        <f>ROUND(AK55,2)</f>
        <v>108958.96</v>
      </c>
      <c r="Y55" s="2">
        <f>ROUND(AL55,2)</f>
        <v>53123.75</v>
      </c>
      <c r="Z55" s="2"/>
      <c r="AA55" s="2"/>
      <c r="AB55" s="2">
        <f>ROUND(SUMIF(AA28:AA53,"=61059021",O28:O53),2)</f>
        <v>218053.09</v>
      </c>
      <c r="AC55" s="2">
        <f>ROUND(SUMIF(AA28:AA53,"=61059021",P28:P53),2)</f>
        <v>93732.88</v>
      </c>
      <c r="AD55" s="2">
        <f>ROUND(SUMIF(AA28:AA53,"=61059021",Q28:Q53),2)</f>
        <v>9586.57</v>
      </c>
      <c r="AE55" s="2">
        <f>ROUND(SUMIF(AA28:AA53,"=61059021",R28:R53),2)</f>
        <v>4638.43</v>
      </c>
      <c r="AF55" s="2">
        <f>ROUND(SUMIF(AA28:AA53,"=61059021",S28:S53),2)</f>
        <v>114733.64</v>
      </c>
      <c r="AG55" s="2">
        <f>ROUND(SUMIF(AA28:AA53,"=61059021",T28:T53),2)</f>
        <v>0</v>
      </c>
      <c r="AH55" s="2">
        <f>SUMIF(AA28:AA53,"=61059021",U28:U53)</f>
        <v>192.52763859186004</v>
      </c>
      <c r="AI55" s="2">
        <f>SUMIF(AA28:AA53,"=61059021",V28:V53)</f>
        <v>0</v>
      </c>
      <c r="AJ55" s="2">
        <f>ROUND(SUMIF(AA28:AA53,"=61059021",W28:W53),2)</f>
        <v>0</v>
      </c>
      <c r="AK55" s="2">
        <f>ROUND(SUMIF(AA28:AA53,"=61059021",X28:X53),2)</f>
        <v>108958.96</v>
      </c>
      <c r="AL55" s="2">
        <f>ROUND(SUMIF(AA28:AA53,"=61059021",Y28:Y53),2)</f>
        <v>53123.75</v>
      </c>
      <c r="AM55" s="2"/>
      <c r="AN55" s="2"/>
      <c r="AO55" s="2">
        <f t="shared" ref="AO55:BD55" si="90">ROUND(BX55,2)</f>
        <v>0</v>
      </c>
      <c r="AP55" s="2">
        <f t="shared" si="90"/>
        <v>0</v>
      </c>
      <c r="AQ55" s="2">
        <f t="shared" si="90"/>
        <v>0</v>
      </c>
      <c r="AR55" s="2">
        <f t="shared" si="90"/>
        <v>380135.8</v>
      </c>
      <c r="AS55" s="2">
        <f t="shared" si="90"/>
        <v>380135.8</v>
      </c>
      <c r="AT55" s="2">
        <f t="shared" si="90"/>
        <v>0</v>
      </c>
      <c r="AU55" s="2">
        <f t="shared" si="90"/>
        <v>0</v>
      </c>
      <c r="AV55" s="2">
        <f t="shared" si="90"/>
        <v>93732.88</v>
      </c>
      <c r="AW55" s="2">
        <f t="shared" si="90"/>
        <v>93732.88</v>
      </c>
      <c r="AX55" s="2">
        <f t="shared" si="90"/>
        <v>0</v>
      </c>
      <c r="AY55" s="2">
        <f t="shared" si="90"/>
        <v>93732.88</v>
      </c>
      <c r="AZ55" s="2">
        <f t="shared" si="90"/>
        <v>0</v>
      </c>
      <c r="BA55" s="2">
        <f t="shared" si="90"/>
        <v>0</v>
      </c>
      <c r="BB55" s="2">
        <f t="shared" si="90"/>
        <v>0</v>
      </c>
      <c r="BC55" s="2">
        <f t="shared" si="90"/>
        <v>0</v>
      </c>
      <c r="BD55" s="2">
        <f t="shared" si="90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ROUND(SUMIF(AA28:AA53,"=61059021",FQ28:FQ53),2)</f>
        <v>0</v>
      </c>
      <c r="BY55" s="2">
        <f>ROUND(SUMIF(AA28:AA53,"=61059021",FR28:FR53),2)</f>
        <v>0</v>
      </c>
      <c r="BZ55" s="2">
        <f>ROUND(SUMIF(AA28:AA53,"=61059021",GL28:GL53),2)</f>
        <v>0</v>
      </c>
      <c r="CA55" s="2">
        <f>ROUND(SUMIF(AA28:AA53,"=61059021",GM28:GM53),2)</f>
        <v>380135.8</v>
      </c>
      <c r="CB55" s="2">
        <f>ROUND(SUMIF(AA28:AA53,"=61059021",GN28:GN53),2)</f>
        <v>380135.8</v>
      </c>
      <c r="CC55" s="2">
        <f>ROUND(SUMIF(AA28:AA53,"=61059021",GO28:GO53),2)</f>
        <v>0</v>
      </c>
      <c r="CD55" s="2">
        <f>ROUND(SUMIF(AA28:AA53,"=61059021",GP28:GP53),2)</f>
        <v>0</v>
      </c>
      <c r="CE55" s="2">
        <f>AC55-BX55</f>
        <v>93732.88</v>
      </c>
      <c r="CF55" s="2">
        <f>AC55-BY55</f>
        <v>93732.88</v>
      </c>
      <c r="CG55" s="2">
        <f>BX55-BZ55</f>
        <v>0</v>
      </c>
      <c r="CH55" s="2">
        <f>AC55-BX55-BY55+BZ55</f>
        <v>93732.88</v>
      </c>
      <c r="CI55" s="2">
        <f>BY55-BZ55</f>
        <v>0</v>
      </c>
      <c r="CJ55" s="2">
        <f>ROUND(SUMIF(AA28:AA53,"=61059021",GX28:GX53),2)</f>
        <v>0</v>
      </c>
      <c r="CK55" s="2">
        <f>ROUND(SUMIF(AA28:AA53,"=61059021",GY28:GY53),2)</f>
        <v>0</v>
      </c>
      <c r="CL55" s="2">
        <f>ROUND(SUMIF(AA28:AA53,"=61059021",GZ28:GZ53),2)</f>
        <v>0</v>
      </c>
      <c r="CM55" s="2">
        <f>ROUND(SUMIF(AA28:AA53,"=61059021",HD28:HD53),2)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218053.09</v>
      </c>
      <c r="G57" s="4" t="s">
        <v>144</v>
      </c>
      <c r="H57" s="4" t="s">
        <v>145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218053.09</v>
      </c>
      <c r="X57" s="4">
        <v>1</v>
      </c>
      <c r="Y57" s="4">
        <v>218053.09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93732.88</v>
      </c>
      <c r="G58" s="4" t="s">
        <v>146</v>
      </c>
      <c r="H58" s="4" t="s">
        <v>147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93732.88</v>
      </c>
      <c r="X58" s="4">
        <v>1</v>
      </c>
      <c r="Y58" s="4">
        <v>93732.88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148</v>
      </c>
      <c r="H59" s="4" t="s">
        <v>149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93732.88</v>
      </c>
      <c r="G60" s="4" t="s">
        <v>150</v>
      </c>
      <c r="H60" s="4" t="s">
        <v>151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93732.88</v>
      </c>
      <c r="X60" s="4">
        <v>1</v>
      </c>
      <c r="Y60" s="4">
        <v>93732.88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93732.88</v>
      </c>
      <c r="G61" s="4" t="s">
        <v>152</v>
      </c>
      <c r="H61" s="4" t="s">
        <v>153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93732.88</v>
      </c>
      <c r="X61" s="4">
        <v>1</v>
      </c>
      <c r="Y61" s="4">
        <v>93732.88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154</v>
      </c>
      <c r="H62" s="4" t="s">
        <v>155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93732.88</v>
      </c>
      <c r="G63" s="4" t="s">
        <v>156</v>
      </c>
      <c r="H63" s="4" t="s">
        <v>157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93732.88</v>
      </c>
      <c r="X63" s="4">
        <v>1</v>
      </c>
      <c r="Y63" s="4">
        <v>93732.88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158</v>
      </c>
      <c r="H64" s="4" t="s">
        <v>159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160</v>
      </c>
      <c r="H65" s="4" t="s">
        <v>161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162</v>
      </c>
      <c r="H66" s="4" t="s">
        <v>163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9586.57</v>
      </c>
      <c r="G67" s="4" t="s">
        <v>164</v>
      </c>
      <c r="H67" s="4" t="s">
        <v>165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9586.57</v>
      </c>
      <c r="X67" s="4">
        <v>1</v>
      </c>
      <c r="Y67" s="4">
        <v>9586.57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166</v>
      </c>
      <c r="H68" s="4" t="s">
        <v>167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4638.43</v>
      </c>
      <c r="G69" s="4" t="s">
        <v>168</v>
      </c>
      <c r="H69" s="4" t="s">
        <v>169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4638.43</v>
      </c>
      <c r="X69" s="4">
        <v>1</v>
      </c>
      <c r="Y69" s="4">
        <v>4638.43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114733.64</v>
      </c>
      <c r="G70" s="4" t="s">
        <v>170</v>
      </c>
      <c r="H70" s="4" t="s">
        <v>171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114733.64</v>
      </c>
      <c r="X70" s="4">
        <v>1</v>
      </c>
      <c r="Y70" s="4">
        <v>114733.64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172</v>
      </c>
      <c r="H71" s="4" t="s">
        <v>173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380135.8</v>
      </c>
      <c r="G72" s="4" t="s">
        <v>174</v>
      </c>
      <c r="H72" s="4" t="s">
        <v>175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380135.8</v>
      </c>
      <c r="X72" s="4">
        <v>1</v>
      </c>
      <c r="Y72" s="4">
        <v>380135.8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0</v>
      </c>
      <c r="G73" s="4" t="s">
        <v>176</v>
      </c>
      <c r="H73" s="4" t="s">
        <v>177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178</v>
      </c>
      <c r="H74" s="4" t="s">
        <v>179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180</v>
      </c>
      <c r="H75" s="4" t="s">
        <v>181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182</v>
      </c>
      <c r="H76" s="4" t="s">
        <v>183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192.52763859186004</v>
      </c>
      <c r="G77" s="4" t="s">
        <v>184</v>
      </c>
      <c r="H77" s="4" t="s">
        <v>185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192.52763859186004</v>
      </c>
      <c r="X77" s="4">
        <v>1</v>
      </c>
      <c r="Y77" s="4">
        <v>192.52763859186004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186</v>
      </c>
      <c r="H78" s="4" t="s">
        <v>187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188</v>
      </c>
      <c r="H79" s="4" t="s">
        <v>189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190</v>
      </c>
      <c r="H80" s="4" t="s">
        <v>191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108958.96</v>
      </c>
      <c r="G81" s="4" t="s">
        <v>192</v>
      </c>
      <c r="H81" s="4" t="s">
        <v>193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108958.96</v>
      </c>
      <c r="X81" s="4">
        <v>1</v>
      </c>
      <c r="Y81" s="4">
        <v>108958.96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53123.75</v>
      </c>
      <c r="G82" s="4" t="s">
        <v>194</v>
      </c>
      <c r="H82" s="4" t="s">
        <v>195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53123.75</v>
      </c>
      <c r="X82" s="4">
        <v>1</v>
      </c>
      <c r="Y82" s="4">
        <v>53123.75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380135.8</v>
      </c>
      <c r="G83" s="4" t="s">
        <v>196</v>
      </c>
      <c r="H83" s="4" t="s">
        <v>197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380135.8</v>
      </c>
      <c r="X83" s="4">
        <v>1</v>
      </c>
      <c r="Y83" s="4">
        <v>380135.8</v>
      </c>
      <c r="Z83" s="4"/>
      <c r="AA83" s="4"/>
      <c r="AB83" s="4"/>
    </row>
    <row r="85" spans="1:245" x14ac:dyDescent="0.2">
      <c r="A85" s="1">
        <v>4</v>
      </c>
      <c r="B85" s="1">
        <v>1</v>
      </c>
      <c r="C85" s="1"/>
      <c r="D85" s="1">
        <f>ROW(A131)</f>
        <v>131</v>
      </c>
      <c r="E85" s="1"/>
      <c r="F85" s="1" t="s">
        <v>23</v>
      </c>
      <c r="G85" s="1" t="s">
        <v>198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91">B131</f>
        <v>1</v>
      </c>
      <c r="C87" s="2">
        <f t="shared" si="91"/>
        <v>4</v>
      </c>
      <c r="D87" s="2">
        <f t="shared" si="91"/>
        <v>85</v>
      </c>
      <c r="E87" s="2">
        <f t="shared" si="91"/>
        <v>0</v>
      </c>
      <c r="F87" s="2" t="str">
        <f t="shared" si="91"/>
        <v>Новый раздел</v>
      </c>
      <c r="G87" s="2" t="str">
        <f t="shared" si="91"/>
        <v>Благоустройство</v>
      </c>
      <c r="H87" s="2"/>
      <c r="I87" s="2"/>
      <c r="J87" s="2"/>
      <c r="K87" s="2"/>
      <c r="L87" s="2"/>
      <c r="M87" s="2"/>
      <c r="N87" s="2"/>
      <c r="O87" s="2">
        <f t="shared" ref="O87:AT87" si="92">O131</f>
        <v>164448.87</v>
      </c>
      <c r="P87" s="2">
        <f t="shared" si="92"/>
        <v>105901.19</v>
      </c>
      <c r="Q87" s="2">
        <f t="shared" si="92"/>
        <v>12157.83</v>
      </c>
      <c r="R87" s="2">
        <f t="shared" si="92"/>
        <v>5578.11</v>
      </c>
      <c r="S87" s="2">
        <f t="shared" si="92"/>
        <v>46389.85</v>
      </c>
      <c r="T87" s="2">
        <f t="shared" si="92"/>
        <v>0</v>
      </c>
      <c r="U87" s="2">
        <f t="shared" si="92"/>
        <v>75.730710381678009</v>
      </c>
      <c r="V87" s="2">
        <f t="shared" si="92"/>
        <v>0</v>
      </c>
      <c r="W87" s="2">
        <f t="shared" si="92"/>
        <v>0</v>
      </c>
      <c r="X87" s="2">
        <f t="shared" si="92"/>
        <v>30769.55</v>
      </c>
      <c r="Y87" s="2">
        <f t="shared" si="92"/>
        <v>13629.02</v>
      </c>
      <c r="Z87" s="2">
        <f t="shared" si="92"/>
        <v>0</v>
      </c>
      <c r="AA87" s="2">
        <f t="shared" si="92"/>
        <v>0</v>
      </c>
      <c r="AB87" s="2">
        <f t="shared" si="92"/>
        <v>164448.87</v>
      </c>
      <c r="AC87" s="2">
        <f t="shared" si="92"/>
        <v>105901.19</v>
      </c>
      <c r="AD87" s="2">
        <f t="shared" si="92"/>
        <v>12157.83</v>
      </c>
      <c r="AE87" s="2">
        <f t="shared" si="92"/>
        <v>5578.11</v>
      </c>
      <c r="AF87" s="2">
        <f t="shared" si="92"/>
        <v>46389.85</v>
      </c>
      <c r="AG87" s="2">
        <f t="shared" si="92"/>
        <v>0</v>
      </c>
      <c r="AH87" s="2">
        <f t="shared" si="92"/>
        <v>75.730710381678009</v>
      </c>
      <c r="AI87" s="2">
        <f t="shared" si="92"/>
        <v>0</v>
      </c>
      <c r="AJ87" s="2">
        <f t="shared" si="92"/>
        <v>0</v>
      </c>
      <c r="AK87" s="2">
        <f t="shared" si="92"/>
        <v>30769.55</v>
      </c>
      <c r="AL87" s="2">
        <f t="shared" si="92"/>
        <v>13629.02</v>
      </c>
      <c r="AM87" s="2">
        <f t="shared" si="92"/>
        <v>0</v>
      </c>
      <c r="AN87" s="2">
        <f t="shared" si="92"/>
        <v>0</v>
      </c>
      <c r="AO87" s="2">
        <f t="shared" si="92"/>
        <v>0</v>
      </c>
      <c r="AP87" s="2">
        <f t="shared" si="92"/>
        <v>0</v>
      </c>
      <c r="AQ87" s="2">
        <f t="shared" si="92"/>
        <v>0</v>
      </c>
      <c r="AR87" s="2">
        <f t="shared" si="92"/>
        <v>208847.44</v>
      </c>
      <c r="AS87" s="2">
        <f t="shared" si="92"/>
        <v>208847.44</v>
      </c>
      <c r="AT87" s="2">
        <f t="shared" si="92"/>
        <v>0</v>
      </c>
      <c r="AU87" s="2">
        <f t="shared" ref="AU87:BZ87" si="93">AU131</f>
        <v>0</v>
      </c>
      <c r="AV87" s="2">
        <f t="shared" si="93"/>
        <v>105901.19</v>
      </c>
      <c r="AW87" s="2">
        <f t="shared" si="93"/>
        <v>105901.19</v>
      </c>
      <c r="AX87" s="2">
        <f t="shared" si="93"/>
        <v>0</v>
      </c>
      <c r="AY87" s="2">
        <f t="shared" si="93"/>
        <v>105901.19</v>
      </c>
      <c r="AZ87" s="2">
        <f t="shared" si="93"/>
        <v>0</v>
      </c>
      <c r="BA87" s="2">
        <f t="shared" si="93"/>
        <v>0</v>
      </c>
      <c r="BB87" s="2">
        <f t="shared" si="93"/>
        <v>0</v>
      </c>
      <c r="BC87" s="2">
        <f t="shared" si="93"/>
        <v>0</v>
      </c>
      <c r="BD87" s="2">
        <f t="shared" si="93"/>
        <v>0</v>
      </c>
      <c r="BE87" s="2">
        <f t="shared" si="93"/>
        <v>0</v>
      </c>
      <c r="BF87" s="2">
        <f t="shared" si="93"/>
        <v>0</v>
      </c>
      <c r="BG87" s="2">
        <f t="shared" si="93"/>
        <v>0</v>
      </c>
      <c r="BH87" s="2">
        <f t="shared" si="93"/>
        <v>0</v>
      </c>
      <c r="BI87" s="2">
        <f t="shared" si="93"/>
        <v>0</v>
      </c>
      <c r="BJ87" s="2">
        <f t="shared" si="93"/>
        <v>0</v>
      </c>
      <c r="BK87" s="2">
        <f t="shared" si="93"/>
        <v>0</v>
      </c>
      <c r="BL87" s="2">
        <f t="shared" si="93"/>
        <v>0</v>
      </c>
      <c r="BM87" s="2">
        <f t="shared" si="93"/>
        <v>0</v>
      </c>
      <c r="BN87" s="2">
        <f t="shared" si="93"/>
        <v>0</v>
      </c>
      <c r="BO87" s="2">
        <f t="shared" si="93"/>
        <v>0</v>
      </c>
      <c r="BP87" s="2">
        <f t="shared" si="93"/>
        <v>0</v>
      </c>
      <c r="BQ87" s="2">
        <f t="shared" si="93"/>
        <v>0</v>
      </c>
      <c r="BR87" s="2">
        <f t="shared" si="93"/>
        <v>0</v>
      </c>
      <c r="BS87" s="2">
        <f t="shared" si="93"/>
        <v>0</v>
      </c>
      <c r="BT87" s="2">
        <f t="shared" si="93"/>
        <v>0</v>
      </c>
      <c r="BU87" s="2">
        <f t="shared" si="93"/>
        <v>0</v>
      </c>
      <c r="BV87" s="2">
        <f t="shared" si="93"/>
        <v>0</v>
      </c>
      <c r="BW87" s="2">
        <f t="shared" si="93"/>
        <v>0</v>
      </c>
      <c r="BX87" s="2">
        <f t="shared" si="93"/>
        <v>0</v>
      </c>
      <c r="BY87" s="2">
        <f t="shared" si="93"/>
        <v>0</v>
      </c>
      <c r="BZ87" s="2">
        <f t="shared" si="93"/>
        <v>0</v>
      </c>
      <c r="CA87" s="2">
        <f t="shared" ref="CA87:DF87" si="94">CA131</f>
        <v>208847.44</v>
      </c>
      <c r="CB87" s="2">
        <f t="shared" si="94"/>
        <v>208847.44</v>
      </c>
      <c r="CC87" s="2">
        <f t="shared" si="94"/>
        <v>0</v>
      </c>
      <c r="CD87" s="2">
        <f t="shared" si="94"/>
        <v>0</v>
      </c>
      <c r="CE87" s="2">
        <f t="shared" si="94"/>
        <v>105901.19</v>
      </c>
      <c r="CF87" s="2">
        <f t="shared" si="94"/>
        <v>105901.19</v>
      </c>
      <c r="CG87" s="2">
        <f t="shared" si="94"/>
        <v>0</v>
      </c>
      <c r="CH87" s="2">
        <f t="shared" si="94"/>
        <v>105901.19</v>
      </c>
      <c r="CI87" s="2">
        <f t="shared" si="94"/>
        <v>0</v>
      </c>
      <c r="CJ87" s="2">
        <f t="shared" si="94"/>
        <v>0</v>
      </c>
      <c r="CK87" s="2">
        <f t="shared" si="94"/>
        <v>0</v>
      </c>
      <c r="CL87" s="2">
        <f t="shared" si="94"/>
        <v>0</v>
      </c>
      <c r="CM87" s="2">
        <f t="shared" si="94"/>
        <v>0</v>
      </c>
      <c r="CN87" s="2">
        <f t="shared" si="94"/>
        <v>0</v>
      </c>
      <c r="CO87" s="2">
        <f t="shared" si="94"/>
        <v>0</v>
      </c>
      <c r="CP87" s="2">
        <f t="shared" si="94"/>
        <v>0</v>
      </c>
      <c r="CQ87" s="2">
        <f t="shared" si="94"/>
        <v>0</v>
      </c>
      <c r="CR87" s="2">
        <f t="shared" si="94"/>
        <v>0</v>
      </c>
      <c r="CS87" s="2">
        <f t="shared" si="94"/>
        <v>0</v>
      </c>
      <c r="CT87" s="2">
        <f t="shared" si="94"/>
        <v>0</v>
      </c>
      <c r="CU87" s="2">
        <f t="shared" si="94"/>
        <v>0</v>
      </c>
      <c r="CV87" s="2">
        <f t="shared" si="94"/>
        <v>0</v>
      </c>
      <c r="CW87" s="2">
        <f t="shared" si="94"/>
        <v>0</v>
      </c>
      <c r="CX87" s="2">
        <f t="shared" si="94"/>
        <v>0</v>
      </c>
      <c r="CY87" s="2">
        <f t="shared" si="94"/>
        <v>0</v>
      </c>
      <c r="CZ87" s="2">
        <f t="shared" si="94"/>
        <v>0</v>
      </c>
      <c r="DA87" s="2">
        <f t="shared" si="94"/>
        <v>0</v>
      </c>
      <c r="DB87" s="2">
        <f t="shared" si="94"/>
        <v>0</v>
      </c>
      <c r="DC87" s="2">
        <f t="shared" si="94"/>
        <v>0</v>
      </c>
      <c r="DD87" s="2">
        <f t="shared" si="94"/>
        <v>0</v>
      </c>
      <c r="DE87" s="2">
        <f t="shared" si="94"/>
        <v>0</v>
      </c>
      <c r="DF87" s="2">
        <f t="shared" si="94"/>
        <v>0</v>
      </c>
      <c r="DG87" s="3">
        <f t="shared" ref="DG87:EL87" si="95">DG131</f>
        <v>0</v>
      </c>
      <c r="DH87" s="3">
        <f t="shared" si="95"/>
        <v>0</v>
      </c>
      <c r="DI87" s="3">
        <f t="shared" si="95"/>
        <v>0</v>
      </c>
      <c r="DJ87" s="3">
        <f t="shared" si="95"/>
        <v>0</v>
      </c>
      <c r="DK87" s="3">
        <f t="shared" si="95"/>
        <v>0</v>
      </c>
      <c r="DL87" s="3">
        <f t="shared" si="95"/>
        <v>0</v>
      </c>
      <c r="DM87" s="3">
        <f t="shared" si="95"/>
        <v>0</v>
      </c>
      <c r="DN87" s="3">
        <f t="shared" si="95"/>
        <v>0</v>
      </c>
      <c r="DO87" s="3">
        <f t="shared" si="95"/>
        <v>0</v>
      </c>
      <c r="DP87" s="3">
        <f t="shared" si="95"/>
        <v>0</v>
      </c>
      <c r="DQ87" s="3">
        <f t="shared" si="95"/>
        <v>0</v>
      </c>
      <c r="DR87" s="3">
        <f t="shared" si="95"/>
        <v>0</v>
      </c>
      <c r="DS87" s="3">
        <f t="shared" si="95"/>
        <v>0</v>
      </c>
      <c r="DT87" s="3">
        <f t="shared" si="95"/>
        <v>0</v>
      </c>
      <c r="DU87" s="3">
        <f t="shared" si="95"/>
        <v>0</v>
      </c>
      <c r="DV87" s="3">
        <f t="shared" si="95"/>
        <v>0</v>
      </c>
      <c r="DW87" s="3">
        <f t="shared" si="95"/>
        <v>0</v>
      </c>
      <c r="DX87" s="3">
        <f t="shared" si="95"/>
        <v>0</v>
      </c>
      <c r="DY87" s="3">
        <f t="shared" si="95"/>
        <v>0</v>
      </c>
      <c r="DZ87" s="3">
        <f t="shared" si="95"/>
        <v>0</v>
      </c>
      <c r="EA87" s="3">
        <f t="shared" si="95"/>
        <v>0</v>
      </c>
      <c r="EB87" s="3">
        <f t="shared" si="95"/>
        <v>0</v>
      </c>
      <c r="EC87" s="3">
        <f t="shared" si="95"/>
        <v>0</v>
      </c>
      <c r="ED87" s="3">
        <f t="shared" si="95"/>
        <v>0</v>
      </c>
      <c r="EE87" s="3">
        <f t="shared" si="95"/>
        <v>0</v>
      </c>
      <c r="EF87" s="3">
        <f t="shared" si="95"/>
        <v>0</v>
      </c>
      <c r="EG87" s="3">
        <f t="shared" si="95"/>
        <v>0</v>
      </c>
      <c r="EH87" s="3">
        <f t="shared" si="95"/>
        <v>0</v>
      </c>
      <c r="EI87" s="3">
        <f t="shared" si="95"/>
        <v>0</v>
      </c>
      <c r="EJ87" s="3">
        <f t="shared" si="95"/>
        <v>0</v>
      </c>
      <c r="EK87" s="3">
        <f t="shared" si="95"/>
        <v>0</v>
      </c>
      <c r="EL87" s="3">
        <f t="shared" si="95"/>
        <v>0</v>
      </c>
      <c r="EM87" s="3">
        <f t="shared" ref="EM87:FR87" si="96">EM131</f>
        <v>0</v>
      </c>
      <c r="EN87" s="3">
        <f t="shared" si="96"/>
        <v>0</v>
      </c>
      <c r="EO87" s="3">
        <f t="shared" si="96"/>
        <v>0</v>
      </c>
      <c r="EP87" s="3">
        <f t="shared" si="96"/>
        <v>0</v>
      </c>
      <c r="EQ87" s="3">
        <f t="shared" si="96"/>
        <v>0</v>
      </c>
      <c r="ER87" s="3">
        <f t="shared" si="96"/>
        <v>0</v>
      </c>
      <c r="ES87" s="3">
        <f t="shared" si="96"/>
        <v>0</v>
      </c>
      <c r="ET87" s="3">
        <f t="shared" si="96"/>
        <v>0</v>
      </c>
      <c r="EU87" s="3">
        <f t="shared" si="96"/>
        <v>0</v>
      </c>
      <c r="EV87" s="3">
        <f t="shared" si="96"/>
        <v>0</v>
      </c>
      <c r="EW87" s="3">
        <f t="shared" si="96"/>
        <v>0</v>
      </c>
      <c r="EX87" s="3">
        <f t="shared" si="96"/>
        <v>0</v>
      </c>
      <c r="EY87" s="3">
        <f t="shared" si="96"/>
        <v>0</v>
      </c>
      <c r="EZ87" s="3">
        <f t="shared" si="96"/>
        <v>0</v>
      </c>
      <c r="FA87" s="3">
        <f t="shared" si="96"/>
        <v>0</v>
      </c>
      <c r="FB87" s="3">
        <f t="shared" si="96"/>
        <v>0</v>
      </c>
      <c r="FC87" s="3">
        <f t="shared" si="96"/>
        <v>0</v>
      </c>
      <c r="FD87" s="3">
        <f t="shared" si="96"/>
        <v>0</v>
      </c>
      <c r="FE87" s="3">
        <f t="shared" si="96"/>
        <v>0</v>
      </c>
      <c r="FF87" s="3">
        <f t="shared" si="96"/>
        <v>0</v>
      </c>
      <c r="FG87" s="3">
        <f t="shared" si="96"/>
        <v>0</v>
      </c>
      <c r="FH87" s="3">
        <f t="shared" si="96"/>
        <v>0</v>
      </c>
      <c r="FI87" s="3">
        <f t="shared" si="96"/>
        <v>0</v>
      </c>
      <c r="FJ87" s="3">
        <f t="shared" si="96"/>
        <v>0</v>
      </c>
      <c r="FK87" s="3">
        <f t="shared" si="96"/>
        <v>0</v>
      </c>
      <c r="FL87" s="3">
        <f t="shared" si="96"/>
        <v>0</v>
      </c>
      <c r="FM87" s="3">
        <f t="shared" si="96"/>
        <v>0</v>
      </c>
      <c r="FN87" s="3">
        <f t="shared" si="96"/>
        <v>0</v>
      </c>
      <c r="FO87" s="3">
        <f t="shared" si="96"/>
        <v>0</v>
      </c>
      <c r="FP87" s="3">
        <f t="shared" si="96"/>
        <v>0</v>
      </c>
      <c r="FQ87" s="3">
        <f t="shared" si="96"/>
        <v>0</v>
      </c>
      <c r="FR87" s="3">
        <f t="shared" si="96"/>
        <v>0</v>
      </c>
      <c r="FS87" s="3">
        <f t="shared" ref="FS87:GX87" si="97">FS131</f>
        <v>0</v>
      </c>
      <c r="FT87" s="3">
        <f t="shared" si="97"/>
        <v>0</v>
      </c>
      <c r="FU87" s="3">
        <f t="shared" si="97"/>
        <v>0</v>
      </c>
      <c r="FV87" s="3">
        <f t="shared" si="97"/>
        <v>0</v>
      </c>
      <c r="FW87" s="3">
        <f t="shared" si="97"/>
        <v>0</v>
      </c>
      <c r="FX87" s="3">
        <f t="shared" si="97"/>
        <v>0</v>
      </c>
      <c r="FY87" s="3">
        <f t="shared" si="97"/>
        <v>0</v>
      </c>
      <c r="FZ87" s="3">
        <f t="shared" si="97"/>
        <v>0</v>
      </c>
      <c r="GA87" s="3">
        <f t="shared" si="97"/>
        <v>0</v>
      </c>
      <c r="GB87" s="3">
        <f t="shared" si="97"/>
        <v>0</v>
      </c>
      <c r="GC87" s="3">
        <f t="shared" si="97"/>
        <v>0</v>
      </c>
      <c r="GD87" s="3">
        <f t="shared" si="97"/>
        <v>0</v>
      </c>
      <c r="GE87" s="3">
        <f t="shared" si="97"/>
        <v>0</v>
      </c>
      <c r="GF87" s="3">
        <f t="shared" si="97"/>
        <v>0</v>
      </c>
      <c r="GG87" s="3">
        <f t="shared" si="97"/>
        <v>0</v>
      </c>
      <c r="GH87" s="3">
        <f t="shared" si="97"/>
        <v>0</v>
      </c>
      <c r="GI87" s="3">
        <f t="shared" si="97"/>
        <v>0</v>
      </c>
      <c r="GJ87" s="3">
        <f t="shared" si="97"/>
        <v>0</v>
      </c>
      <c r="GK87" s="3">
        <f t="shared" si="97"/>
        <v>0</v>
      </c>
      <c r="GL87" s="3">
        <f t="shared" si="97"/>
        <v>0</v>
      </c>
      <c r="GM87" s="3">
        <f t="shared" si="97"/>
        <v>0</v>
      </c>
      <c r="GN87" s="3">
        <f t="shared" si="97"/>
        <v>0</v>
      </c>
      <c r="GO87" s="3">
        <f t="shared" si="97"/>
        <v>0</v>
      </c>
      <c r="GP87" s="3">
        <f t="shared" si="97"/>
        <v>0</v>
      </c>
      <c r="GQ87" s="3">
        <f t="shared" si="97"/>
        <v>0</v>
      </c>
      <c r="GR87" s="3">
        <f t="shared" si="97"/>
        <v>0</v>
      </c>
      <c r="GS87" s="3">
        <f t="shared" si="97"/>
        <v>0</v>
      </c>
      <c r="GT87" s="3">
        <f t="shared" si="97"/>
        <v>0</v>
      </c>
      <c r="GU87" s="3">
        <f t="shared" si="97"/>
        <v>0</v>
      </c>
      <c r="GV87" s="3">
        <f t="shared" si="97"/>
        <v>0</v>
      </c>
      <c r="GW87" s="3">
        <f t="shared" si="97"/>
        <v>0</v>
      </c>
      <c r="GX87" s="3">
        <f t="shared" si="97"/>
        <v>0</v>
      </c>
    </row>
    <row r="89" spans="1:245" x14ac:dyDescent="0.2">
      <c r="A89">
        <v>19</v>
      </c>
      <c r="B89">
        <v>1</v>
      </c>
      <c r="F89" t="s">
        <v>3</v>
      </c>
      <c r="G89" t="s">
        <v>199</v>
      </c>
      <c r="H89" t="s">
        <v>3</v>
      </c>
      <c r="AA89">
        <v>1</v>
      </c>
      <c r="IK89">
        <v>0</v>
      </c>
    </row>
    <row r="90" spans="1:245" x14ac:dyDescent="0.2">
      <c r="A90">
        <v>17</v>
      </c>
      <c r="B90">
        <v>1</v>
      </c>
      <c r="C90">
        <f>ROW(SmtRes!A52)</f>
        <v>52</v>
      </c>
      <c r="D90">
        <f>ROW(EtalonRes!A53)</f>
        <v>53</v>
      </c>
      <c r="E90" t="s">
        <v>200</v>
      </c>
      <c r="F90" t="s">
        <v>201</v>
      </c>
      <c r="G90" t="s">
        <v>202</v>
      </c>
      <c r="H90" t="s">
        <v>203</v>
      </c>
      <c r="I90">
        <f>ROUND(ROUND((18.873*0.06+98.64*0.04)/100,4),9)</f>
        <v>5.0799999999999998E-2</v>
      </c>
      <c r="J90">
        <v>0</v>
      </c>
      <c r="K90">
        <f>ROUND(ROUND((18.873*0.06+96.84*0.04)/100,4),9)</f>
        <v>5.0099999999999999E-2</v>
      </c>
      <c r="O90">
        <f t="shared" ref="O90:O102" si="98">ROUND(CP90,2)</f>
        <v>8082.79</v>
      </c>
      <c r="P90">
        <f t="shared" ref="P90:P102" si="99">ROUND((ROUND((AC90*AW90*I90),2)*BC90),2)</f>
        <v>0</v>
      </c>
      <c r="Q90">
        <f>(ROUND((ROUND((((ET90*1.1))*AV90*I90),2)*BB90),2)+ROUND((ROUND(((AE90-((EU90*1.1)))*AV90*I90),2)*BS90),2))</f>
        <v>2584.8200000000002</v>
      </c>
      <c r="R90">
        <f t="shared" ref="R90:R102" si="100">ROUND((ROUND((AE90*AV90*I90),2)*BS90),2)</f>
        <v>1635.58</v>
      </c>
      <c r="S90">
        <f t="shared" ref="S90:S102" si="101">ROUND((ROUND((AF90*AV90*I90),2)*BA90),2)</f>
        <v>5497.97</v>
      </c>
      <c r="T90">
        <f t="shared" ref="T90:T102" si="102">ROUND(CU90*I90,2)</f>
        <v>0</v>
      </c>
      <c r="U90">
        <f t="shared" ref="U90:U102" si="103">CV90*I90</f>
        <v>9.0684857999999995</v>
      </c>
      <c r="V90">
        <f t="shared" ref="V90:V102" si="104">CW90*I90</f>
        <v>0</v>
      </c>
      <c r="W90">
        <f t="shared" ref="W90:W102" si="105">ROUND(CX90*I90,2)</f>
        <v>0</v>
      </c>
      <c r="X90">
        <f t="shared" ref="X90:X102" si="106">ROUND(CY90,2)</f>
        <v>7276.22</v>
      </c>
      <c r="Y90">
        <f t="shared" ref="Y90:Y102" si="107">ROUND(CZ90,2)</f>
        <v>3852.12</v>
      </c>
      <c r="AA90">
        <v>61059021</v>
      </c>
      <c r="AB90">
        <f t="shared" ref="AB90:AB102" si="108">ROUND((AC90+AD90+AF90),6)</f>
        <v>3986.4110000000001</v>
      </c>
      <c r="AC90">
        <f>ROUND(((ES90*1)),6)</f>
        <v>0</v>
      </c>
      <c r="AD90">
        <f>ROUND(((((ET90*1.1))-((EU90*1.1)))+AE90),6)</f>
        <v>2129.6660000000002</v>
      </c>
      <c r="AE90">
        <f>ROUND(((EU90*1.1)),6)</f>
        <v>552.32100000000003</v>
      </c>
      <c r="AF90">
        <f>ROUND(((EV90*1.1)),6)</f>
        <v>1856.7449999999999</v>
      </c>
      <c r="AG90">
        <f t="shared" ref="AG90:AG102" si="109">ROUND((AP90),6)</f>
        <v>0</v>
      </c>
      <c r="AH90">
        <f>((EW90*1.1))</f>
        <v>170.5</v>
      </c>
      <c r="AI90">
        <f>((EX90*1.1))</f>
        <v>0</v>
      </c>
      <c r="AJ90">
        <f t="shared" ref="AJ90:AJ102" si="110">(AS90)</f>
        <v>0</v>
      </c>
      <c r="AK90">
        <v>3624.01</v>
      </c>
      <c r="AL90">
        <v>0</v>
      </c>
      <c r="AM90">
        <v>1936.06</v>
      </c>
      <c r="AN90">
        <v>502.11</v>
      </c>
      <c r="AO90">
        <v>1687.95</v>
      </c>
      <c r="AP90">
        <v>0</v>
      </c>
      <c r="AQ90">
        <v>155</v>
      </c>
      <c r="AR90">
        <v>0</v>
      </c>
      <c r="AS90">
        <v>0</v>
      </c>
      <c r="AT90">
        <v>102</v>
      </c>
      <c r="AU90">
        <v>54</v>
      </c>
      <c r="AV90">
        <v>1.0469999999999999</v>
      </c>
      <c r="AW90">
        <v>1</v>
      </c>
      <c r="AZ90">
        <v>1</v>
      </c>
      <c r="BA90">
        <v>55.67</v>
      </c>
      <c r="BB90">
        <v>22.82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204</v>
      </c>
      <c r="BM90">
        <v>107</v>
      </c>
      <c r="BN90">
        <v>0</v>
      </c>
      <c r="BO90" t="s">
        <v>201</v>
      </c>
      <c r="BP90">
        <v>1</v>
      </c>
      <c r="BQ90">
        <v>60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586</v>
      </c>
      <c r="CO90">
        <v>0</v>
      </c>
      <c r="CP90">
        <f t="shared" ref="CP90:CP102" si="111">(P90+Q90+S90)</f>
        <v>8082.7900000000009</v>
      </c>
      <c r="CQ90">
        <f t="shared" ref="CQ90:CQ102" si="112">ROUND((ROUND((AC90*AW90*1),2)*BC90),2)</f>
        <v>0</v>
      </c>
      <c r="CR90">
        <f>(ROUND((ROUND((((ET90*1.1))*AV90*1),2)*BB90),2)+ROUND((ROUND(((AE90-((EU90*1.1)))*AV90*1),2)*BS90),2))</f>
        <v>50883.12</v>
      </c>
      <c r="CS90">
        <f t="shared" ref="CS90:CS102" si="113">ROUND((ROUND((AE90*AV90*1),2)*BS90),2)</f>
        <v>32192.85</v>
      </c>
      <c r="CT90">
        <f t="shared" ref="CT90:CT102" si="114">ROUND((ROUND((AF90*AV90*1),2)*BA90),2)</f>
        <v>108223.03999999999</v>
      </c>
      <c r="CU90">
        <f t="shared" ref="CU90:CU102" si="115">AG90</f>
        <v>0</v>
      </c>
      <c r="CV90">
        <f t="shared" ref="CV90:CV102" si="116">(AH90*AV90)</f>
        <v>178.51349999999999</v>
      </c>
      <c r="CW90">
        <f t="shared" ref="CW90:CW102" si="117">AI90</f>
        <v>0</v>
      </c>
      <c r="CX90">
        <f t="shared" ref="CX90:CX102" si="118">AJ90</f>
        <v>0</v>
      </c>
      <c r="CY90">
        <f t="shared" ref="CY90:CY102" si="119">(((S90+R90)*AT90)/100)</f>
        <v>7276.2209999999995</v>
      </c>
      <c r="CZ90">
        <f t="shared" ref="CZ90:CZ102" si="120">(((S90+R90)*AU90)/100)</f>
        <v>3852.1170000000002</v>
      </c>
      <c r="DB90">
        <v>20</v>
      </c>
      <c r="DC90" t="s">
        <v>3</v>
      </c>
      <c r="DD90" t="s">
        <v>40</v>
      </c>
      <c r="DE90" t="s">
        <v>41</v>
      </c>
      <c r="DF90" t="s">
        <v>41</v>
      </c>
      <c r="DG90" t="s">
        <v>41</v>
      </c>
      <c r="DH90" t="s">
        <v>3</v>
      </c>
      <c r="DI90" t="s">
        <v>41</v>
      </c>
      <c r="DJ90" t="s">
        <v>41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203</v>
      </c>
      <c r="DW90" t="s">
        <v>203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60107573</v>
      </c>
      <c r="EF90">
        <v>60</v>
      </c>
      <c r="EG90" t="s">
        <v>71</v>
      </c>
      <c r="EH90">
        <v>0</v>
      </c>
      <c r="EI90" t="s">
        <v>3</v>
      </c>
      <c r="EJ90">
        <v>1</v>
      </c>
      <c r="EK90">
        <v>107</v>
      </c>
      <c r="EL90" t="s">
        <v>205</v>
      </c>
      <c r="EM90" t="s">
        <v>206</v>
      </c>
      <c r="EO90" t="s">
        <v>42</v>
      </c>
      <c r="EQ90">
        <v>0</v>
      </c>
      <c r="ER90">
        <v>3624.01</v>
      </c>
      <c r="ES90">
        <v>0</v>
      </c>
      <c r="ET90">
        <v>1936.06</v>
      </c>
      <c r="EU90">
        <v>502.11</v>
      </c>
      <c r="EV90">
        <v>1687.95</v>
      </c>
      <c r="EW90">
        <v>155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-837042898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ref="GL90:GL102" si="121">ROUND(IF(AND(BH90=3,BI90=3,FS90&lt;&gt;0),P90,0),2)</f>
        <v>0</v>
      </c>
      <c r="GM90">
        <f t="shared" ref="GM90:GM102" si="122">ROUND(O90+X90+Y90,2)+GX90</f>
        <v>19211.13</v>
      </c>
      <c r="GN90">
        <f t="shared" ref="GN90:GN102" si="123">IF(OR(BI90=0,BI90=1),GM90-GX90,0)</f>
        <v>19211.13</v>
      </c>
      <c r="GO90">
        <f t="shared" ref="GO90:GO102" si="124">IF(BI90=2,GM90-GX90,0)</f>
        <v>0</v>
      </c>
      <c r="GP90">
        <f t="shared" ref="GP90:GP102" si="125">IF(BI90=4,GM90-GX90,0)</f>
        <v>0</v>
      </c>
      <c r="GR90">
        <v>0</v>
      </c>
      <c r="GS90">
        <v>3</v>
      </c>
      <c r="GT90">
        <v>0</v>
      </c>
      <c r="GU90" t="s">
        <v>3</v>
      </c>
      <c r="GV90">
        <f t="shared" ref="GV90:GV102" si="126">ROUND((GT90),6)</f>
        <v>0</v>
      </c>
      <c r="GW90">
        <v>1</v>
      </c>
      <c r="GX90">
        <f t="shared" ref="GX90:GX102" si="127">ROUND(HC90*I90,2)</f>
        <v>0</v>
      </c>
      <c r="HA90">
        <v>0</v>
      </c>
      <c r="HB90">
        <v>0</v>
      </c>
      <c r="HC90">
        <f t="shared" ref="HC90:HC102" si="128"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ROW(SmtRes!A56)</f>
        <v>56</v>
      </c>
      <c r="D91">
        <f>ROW(EtalonRes!A57)</f>
        <v>57</v>
      </c>
      <c r="E91" t="s">
        <v>207</v>
      </c>
      <c r="F91" t="s">
        <v>208</v>
      </c>
      <c r="G91" t="s">
        <v>209</v>
      </c>
      <c r="H91" t="s">
        <v>203</v>
      </c>
      <c r="I91">
        <f>ROUND(ROUND(18.873*0.1/100,4),9)</f>
        <v>1.89E-2</v>
      </c>
      <c r="J91">
        <v>0</v>
      </c>
      <c r="K91">
        <f>ROUND(ROUND(18.873*0.1/100,4),9)</f>
        <v>1.89E-2</v>
      </c>
      <c r="O91">
        <f t="shared" si="98"/>
        <v>1459.13</v>
      </c>
      <c r="P91">
        <f t="shared" si="99"/>
        <v>0</v>
      </c>
      <c r="Q91">
        <f>(ROUND((ROUND((((ET91*1.1))*AV91*I91),2)*BB91),2)+ROUND((ROUND(((AE91-((EU91*1.1)))*AV91*I91),2)*BS91),2))</f>
        <v>702.02</v>
      </c>
      <c r="R91">
        <f t="shared" si="100"/>
        <v>211.55</v>
      </c>
      <c r="S91">
        <f t="shared" si="101"/>
        <v>757.11</v>
      </c>
      <c r="T91">
        <f t="shared" si="102"/>
        <v>0</v>
      </c>
      <c r="U91">
        <f t="shared" si="103"/>
        <v>1.0774729350000001</v>
      </c>
      <c r="V91">
        <f t="shared" si="104"/>
        <v>0</v>
      </c>
      <c r="W91">
        <f t="shared" si="105"/>
        <v>0</v>
      </c>
      <c r="X91">
        <f t="shared" si="106"/>
        <v>988.03</v>
      </c>
      <c r="Y91">
        <f t="shared" si="107"/>
        <v>523.08000000000004</v>
      </c>
      <c r="AA91">
        <v>61059021</v>
      </c>
      <c r="AB91">
        <f t="shared" si="108"/>
        <v>3278.5059999999999</v>
      </c>
      <c r="AC91">
        <f>ROUND(((ES91*1)),6)</f>
        <v>0</v>
      </c>
      <c r="AD91">
        <f>ROUND(((((ET91*1.1))-((EU91*1.1)))+AE91),6)</f>
        <v>2591.3470000000002</v>
      </c>
      <c r="AE91">
        <f>ROUND(((EU91*1.1)),6)</f>
        <v>192.28</v>
      </c>
      <c r="AF91">
        <f>ROUND(((EV91*1.1)),6)</f>
        <v>687.15899999999999</v>
      </c>
      <c r="AG91">
        <f t="shared" si="109"/>
        <v>0</v>
      </c>
      <c r="AH91">
        <f>((EW91*1.1))</f>
        <v>54.45</v>
      </c>
      <c r="AI91">
        <f>((EX91*1.1))</f>
        <v>0</v>
      </c>
      <c r="AJ91">
        <f t="shared" si="110"/>
        <v>0</v>
      </c>
      <c r="AK91">
        <v>2980.46</v>
      </c>
      <c r="AL91">
        <v>0</v>
      </c>
      <c r="AM91">
        <v>2355.77</v>
      </c>
      <c r="AN91">
        <v>174.8</v>
      </c>
      <c r="AO91">
        <v>624.69000000000005</v>
      </c>
      <c r="AP91">
        <v>0</v>
      </c>
      <c r="AQ91">
        <v>49.5</v>
      </c>
      <c r="AR91">
        <v>0</v>
      </c>
      <c r="AS91">
        <v>0</v>
      </c>
      <c r="AT91">
        <v>102</v>
      </c>
      <c r="AU91">
        <v>54</v>
      </c>
      <c r="AV91">
        <v>1.0469999999999999</v>
      </c>
      <c r="AW91">
        <v>1</v>
      </c>
      <c r="AZ91">
        <v>1</v>
      </c>
      <c r="BA91">
        <v>55.67</v>
      </c>
      <c r="BB91">
        <v>13.69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210</v>
      </c>
      <c r="BM91">
        <v>107</v>
      </c>
      <c r="BN91">
        <v>0</v>
      </c>
      <c r="BO91" t="s">
        <v>208</v>
      </c>
      <c r="BP91">
        <v>1</v>
      </c>
      <c r="BQ91">
        <v>60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586</v>
      </c>
      <c r="CO91">
        <v>0</v>
      </c>
      <c r="CP91">
        <f t="shared" si="111"/>
        <v>1459.13</v>
      </c>
      <c r="CQ91">
        <f t="shared" si="112"/>
        <v>0</v>
      </c>
      <c r="CR91">
        <f>(ROUND((ROUND((((ET91*1.1))*AV91*1),2)*BB91),2)+ROUND((ROUND(((AE91-((EU91*1.1)))*AV91*1),2)*BS91),2))</f>
        <v>37142.89</v>
      </c>
      <c r="CS91">
        <f t="shared" si="113"/>
        <v>11207.48</v>
      </c>
      <c r="CT91">
        <f t="shared" si="114"/>
        <v>40052.339999999997</v>
      </c>
      <c r="CU91">
        <f t="shared" si="115"/>
        <v>0</v>
      </c>
      <c r="CV91">
        <f t="shared" si="116"/>
        <v>57.009149999999998</v>
      </c>
      <c r="CW91">
        <f t="shared" si="117"/>
        <v>0</v>
      </c>
      <c r="CX91">
        <f t="shared" si="118"/>
        <v>0</v>
      </c>
      <c r="CY91">
        <f t="shared" si="119"/>
        <v>988.03320000000008</v>
      </c>
      <c r="CZ91">
        <f t="shared" si="120"/>
        <v>523.07640000000004</v>
      </c>
      <c r="DB91">
        <v>21</v>
      </c>
      <c r="DC91" t="s">
        <v>3</v>
      </c>
      <c r="DD91" t="s">
        <v>40</v>
      </c>
      <c r="DE91" t="s">
        <v>41</v>
      </c>
      <c r="DF91" t="s">
        <v>41</v>
      </c>
      <c r="DG91" t="s">
        <v>41</v>
      </c>
      <c r="DH91" t="s">
        <v>3</v>
      </c>
      <c r="DI91" t="s">
        <v>41</v>
      </c>
      <c r="DJ91" t="s">
        <v>41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203</v>
      </c>
      <c r="DW91" t="s">
        <v>203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60107573</v>
      </c>
      <c r="EF91">
        <v>60</v>
      </c>
      <c r="EG91" t="s">
        <v>71</v>
      </c>
      <c r="EH91">
        <v>0</v>
      </c>
      <c r="EI91" t="s">
        <v>3</v>
      </c>
      <c r="EJ91">
        <v>1</v>
      </c>
      <c r="EK91">
        <v>107</v>
      </c>
      <c r="EL91" t="s">
        <v>205</v>
      </c>
      <c r="EM91" t="s">
        <v>206</v>
      </c>
      <c r="EO91" t="s">
        <v>42</v>
      </c>
      <c r="EQ91">
        <v>0</v>
      </c>
      <c r="ER91">
        <v>2980.46</v>
      </c>
      <c r="ES91">
        <v>0</v>
      </c>
      <c r="ET91">
        <v>2355.77</v>
      </c>
      <c r="EU91">
        <v>174.8</v>
      </c>
      <c r="EV91">
        <v>624.69000000000005</v>
      </c>
      <c r="EW91">
        <v>49.5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1520153025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21"/>
        <v>0</v>
      </c>
      <c r="GM91">
        <f t="shared" si="122"/>
        <v>2970.24</v>
      </c>
      <c r="GN91">
        <f t="shared" si="123"/>
        <v>2970.24</v>
      </c>
      <c r="GO91">
        <f t="shared" si="124"/>
        <v>0</v>
      </c>
      <c r="GP91">
        <f t="shared" si="125"/>
        <v>0</v>
      </c>
      <c r="GR91">
        <v>0</v>
      </c>
      <c r="GS91">
        <v>3</v>
      </c>
      <c r="GT91">
        <v>0</v>
      </c>
      <c r="GU91" t="s">
        <v>3</v>
      </c>
      <c r="GV91">
        <f t="shared" si="126"/>
        <v>0</v>
      </c>
      <c r="GW91">
        <v>1</v>
      </c>
      <c r="GX91">
        <f t="shared" si="127"/>
        <v>0</v>
      </c>
      <c r="HA91">
        <v>0</v>
      </c>
      <c r="HB91">
        <v>0</v>
      </c>
      <c r="HC91">
        <f t="shared" si="12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ROW(SmtRes!A57)</f>
        <v>57</v>
      </c>
      <c r="D92">
        <f>ROW(EtalonRes!A58)</f>
        <v>58</v>
      </c>
      <c r="E92" t="s">
        <v>211</v>
      </c>
      <c r="F92" t="s">
        <v>212</v>
      </c>
      <c r="G92" t="s">
        <v>213</v>
      </c>
      <c r="H92" t="s">
        <v>214</v>
      </c>
      <c r="I92">
        <f>ROUND(I90*2.4*100+I91*2.2*100,9)</f>
        <v>16.350000000000001</v>
      </c>
      <c r="J92">
        <v>0</v>
      </c>
      <c r="K92">
        <f>ROUND(I90*2.4*100+I91*2.2*100,9)</f>
        <v>16.350000000000001</v>
      </c>
      <c r="O92">
        <f t="shared" si="98"/>
        <v>2755.84</v>
      </c>
      <c r="P92">
        <f t="shared" si="99"/>
        <v>0</v>
      </c>
      <c r="Q92">
        <f>(ROUND((ROUND(((ET92)*AV92*I92),2)*BB92),2)+ROUND((ROUND(((AE92-(EU92))*AV92*I92),2)*BS92),2))</f>
        <v>2755.84</v>
      </c>
      <c r="R92">
        <f t="shared" si="100"/>
        <v>1410.68</v>
      </c>
      <c r="S92">
        <f t="shared" si="101"/>
        <v>0</v>
      </c>
      <c r="T92">
        <f t="shared" si="102"/>
        <v>0</v>
      </c>
      <c r="U92">
        <f t="shared" si="103"/>
        <v>0</v>
      </c>
      <c r="V92">
        <f t="shared" si="104"/>
        <v>0</v>
      </c>
      <c r="W92">
        <f t="shared" si="105"/>
        <v>0</v>
      </c>
      <c r="X92">
        <f t="shared" si="106"/>
        <v>1438.89</v>
      </c>
      <c r="Y92">
        <f t="shared" si="107"/>
        <v>761.77</v>
      </c>
      <c r="AA92">
        <v>61059021</v>
      </c>
      <c r="AB92">
        <f t="shared" si="108"/>
        <v>8.86</v>
      </c>
      <c r="AC92">
        <f>ROUND((ES92),6)</f>
        <v>0</v>
      </c>
      <c r="AD92">
        <f>ROUND((((ET92)-(EU92))+AE92),6)</f>
        <v>8.86</v>
      </c>
      <c r="AE92">
        <f>ROUND((EU92),6)</f>
        <v>1.48</v>
      </c>
      <c r="AF92">
        <f>ROUND((EV92),6)</f>
        <v>0</v>
      </c>
      <c r="AG92">
        <f t="shared" si="109"/>
        <v>0</v>
      </c>
      <c r="AH92">
        <f>(EW92)</f>
        <v>0</v>
      </c>
      <c r="AI92">
        <f>(EX92)</f>
        <v>0</v>
      </c>
      <c r="AJ92">
        <f t="shared" si="110"/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102</v>
      </c>
      <c r="AU92">
        <v>54</v>
      </c>
      <c r="AV92">
        <v>1.0469999999999999</v>
      </c>
      <c r="AW92">
        <v>1.002</v>
      </c>
      <c r="AZ92">
        <v>1</v>
      </c>
      <c r="BA92">
        <v>55.67</v>
      </c>
      <c r="BB92">
        <v>18.170000000000002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215</v>
      </c>
      <c r="BM92">
        <v>107</v>
      </c>
      <c r="BN92">
        <v>0</v>
      </c>
      <c r="BO92" t="s">
        <v>212</v>
      </c>
      <c r="BP92">
        <v>1</v>
      </c>
      <c r="BQ92">
        <v>60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11"/>
        <v>2755.84</v>
      </c>
      <c r="CQ92">
        <f t="shared" si="112"/>
        <v>0</v>
      </c>
      <c r="CR92">
        <f>(ROUND((ROUND(((ET92)*AV92*1),2)*BB92),2)+ROUND((ROUND(((AE92-(EU92))*AV92*1),2)*BS92),2))</f>
        <v>168.62</v>
      </c>
      <c r="CS92">
        <f t="shared" si="113"/>
        <v>86.29</v>
      </c>
      <c r="CT92">
        <f t="shared" si="114"/>
        <v>0</v>
      </c>
      <c r="CU92">
        <f t="shared" si="115"/>
        <v>0</v>
      </c>
      <c r="CV92">
        <f t="shared" si="116"/>
        <v>0</v>
      </c>
      <c r="CW92">
        <f t="shared" si="117"/>
        <v>0</v>
      </c>
      <c r="CX92">
        <f t="shared" si="118"/>
        <v>0</v>
      </c>
      <c r="CY92">
        <f t="shared" si="119"/>
        <v>1438.8936000000001</v>
      </c>
      <c r="CZ92">
        <f t="shared" si="120"/>
        <v>761.7672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214</v>
      </c>
      <c r="DW92" t="s">
        <v>214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60107573</v>
      </c>
      <c r="EF92">
        <v>60</v>
      </c>
      <c r="EG92" t="s">
        <v>71</v>
      </c>
      <c r="EH92">
        <v>0</v>
      </c>
      <c r="EI92" t="s">
        <v>3</v>
      </c>
      <c r="EJ92">
        <v>1</v>
      </c>
      <c r="EK92">
        <v>107</v>
      </c>
      <c r="EL92" t="s">
        <v>205</v>
      </c>
      <c r="EM92" t="s">
        <v>206</v>
      </c>
      <c r="EO92" t="s">
        <v>3</v>
      </c>
      <c r="EQ92">
        <v>0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-680023340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21"/>
        <v>0</v>
      </c>
      <c r="GM92">
        <f t="shared" si="122"/>
        <v>4956.5</v>
      </c>
      <c r="GN92">
        <f t="shared" si="123"/>
        <v>4956.5</v>
      </c>
      <c r="GO92">
        <f t="shared" si="124"/>
        <v>0</v>
      </c>
      <c r="GP92">
        <f t="shared" si="125"/>
        <v>0</v>
      </c>
      <c r="GR92">
        <v>0</v>
      </c>
      <c r="GS92">
        <v>3</v>
      </c>
      <c r="GT92">
        <v>0</v>
      </c>
      <c r="GU92" t="s">
        <v>3</v>
      </c>
      <c r="GV92">
        <f t="shared" si="126"/>
        <v>0</v>
      </c>
      <c r="GW92">
        <v>1</v>
      </c>
      <c r="GX92">
        <f t="shared" si="127"/>
        <v>0</v>
      </c>
      <c r="HA92">
        <v>0</v>
      </c>
      <c r="HB92">
        <v>0</v>
      </c>
      <c r="HC92">
        <f t="shared" si="12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ROW(SmtRes!A65)</f>
        <v>65</v>
      </c>
      <c r="D93">
        <f>ROW(EtalonRes!A66)</f>
        <v>66</v>
      </c>
      <c r="E93" t="s">
        <v>216</v>
      </c>
      <c r="F93" t="s">
        <v>217</v>
      </c>
      <c r="G93" t="s">
        <v>218</v>
      </c>
      <c r="H93" t="s">
        <v>219</v>
      </c>
      <c r="I93">
        <f>ROUND(18.873*0.25/100,9)</f>
        <v>4.7182500000000002E-2</v>
      </c>
      <c r="J93">
        <v>0</v>
      </c>
      <c r="K93">
        <f>ROUND(18.873*0.25/100,9)</f>
        <v>4.7182500000000002E-2</v>
      </c>
      <c r="O93">
        <f t="shared" si="98"/>
        <v>1388.38</v>
      </c>
      <c r="P93">
        <f t="shared" si="99"/>
        <v>12.94</v>
      </c>
      <c r="Q93">
        <f>(ROUND((ROUND((((ET93*1.1))*AV93*I93),2)*BB93),2)+ROUND((ROUND(((AE93-((EU93*1.1)))*AV93*I93),2)*BS93),2))</f>
        <v>917.28</v>
      </c>
      <c r="R93">
        <f t="shared" si="100"/>
        <v>287.26</v>
      </c>
      <c r="S93">
        <f t="shared" si="101"/>
        <v>458.16</v>
      </c>
      <c r="T93">
        <f t="shared" si="102"/>
        <v>0</v>
      </c>
      <c r="U93">
        <f t="shared" si="103"/>
        <v>0.78249722759999996</v>
      </c>
      <c r="V93">
        <f t="shared" si="104"/>
        <v>0</v>
      </c>
      <c r="W93">
        <f t="shared" si="105"/>
        <v>0</v>
      </c>
      <c r="X93">
        <f t="shared" si="106"/>
        <v>998.86</v>
      </c>
      <c r="Y93">
        <f t="shared" si="107"/>
        <v>409.98</v>
      </c>
      <c r="AA93">
        <v>61059021</v>
      </c>
      <c r="AB93">
        <f t="shared" si="108"/>
        <v>1513.2660000000001</v>
      </c>
      <c r="AC93">
        <f>ROUND(((ES93*1)),6)</f>
        <v>35.35</v>
      </c>
      <c r="AD93">
        <f>ROUND(((((ET93*1.1))-((EU93*1.1)))+AE93),6)</f>
        <v>1311.277</v>
      </c>
      <c r="AE93">
        <f>ROUND(((EU93*1.1)),6)</f>
        <v>104.41200000000001</v>
      </c>
      <c r="AF93">
        <f>ROUND(((EV93*1.1)),6)</f>
        <v>166.63900000000001</v>
      </c>
      <c r="AG93">
        <f t="shared" si="109"/>
        <v>0</v>
      </c>
      <c r="AH93">
        <f>((EW93*1.1))</f>
        <v>15.840000000000002</v>
      </c>
      <c r="AI93">
        <f>((EX93*1.1))</f>
        <v>0</v>
      </c>
      <c r="AJ93">
        <f t="shared" si="110"/>
        <v>0</v>
      </c>
      <c r="AK93">
        <v>1378.91</v>
      </c>
      <c r="AL93">
        <v>35.35</v>
      </c>
      <c r="AM93">
        <v>1192.07</v>
      </c>
      <c r="AN93">
        <v>94.92</v>
      </c>
      <c r="AO93">
        <v>151.49</v>
      </c>
      <c r="AP93">
        <v>0</v>
      </c>
      <c r="AQ93">
        <v>14.4</v>
      </c>
      <c r="AR93">
        <v>0</v>
      </c>
      <c r="AS93">
        <v>0</v>
      </c>
      <c r="AT93">
        <v>134</v>
      </c>
      <c r="AU93">
        <v>55</v>
      </c>
      <c r="AV93">
        <v>1.0469999999999999</v>
      </c>
      <c r="AW93">
        <v>1.002</v>
      </c>
      <c r="AZ93">
        <v>1</v>
      </c>
      <c r="BA93">
        <v>55.67</v>
      </c>
      <c r="BB93">
        <v>14.16</v>
      </c>
      <c r="BC93">
        <v>7.75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220</v>
      </c>
      <c r="BM93">
        <v>30</v>
      </c>
      <c r="BN93">
        <v>0</v>
      </c>
      <c r="BO93" t="s">
        <v>217</v>
      </c>
      <c r="BP93">
        <v>1</v>
      </c>
      <c r="BQ93">
        <v>30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134</v>
      </c>
      <c r="CA93">
        <v>55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586</v>
      </c>
      <c r="CO93">
        <v>0</v>
      </c>
      <c r="CP93">
        <f t="shared" si="111"/>
        <v>1388.38</v>
      </c>
      <c r="CQ93">
        <f t="shared" si="112"/>
        <v>274.51</v>
      </c>
      <c r="CR93">
        <f>(ROUND((ROUND((((ET93*1.1))*AV93*1),2)*BB93),2)+ROUND((ROUND(((AE93-((EU93*1.1)))*AV93*1),2)*BS93),2))</f>
        <v>19440.41</v>
      </c>
      <c r="CS93">
        <f t="shared" si="113"/>
        <v>6085.84</v>
      </c>
      <c r="CT93">
        <f t="shared" si="114"/>
        <v>9712.74</v>
      </c>
      <c r="CU93">
        <f t="shared" si="115"/>
        <v>0</v>
      </c>
      <c r="CV93">
        <f t="shared" si="116"/>
        <v>16.584479999999999</v>
      </c>
      <c r="CW93">
        <f t="shared" si="117"/>
        <v>0</v>
      </c>
      <c r="CX93">
        <f t="shared" si="118"/>
        <v>0</v>
      </c>
      <c r="CY93">
        <f t="shared" si="119"/>
        <v>998.86280000000011</v>
      </c>
      <c r="CZ93">
        <f t="shared" si="120"/>
        <v>409.98100000000005</v>
      </c>
      <c r="DB93">
        <v>22</v>
      </c>
      <c r="DC93" t="s">
        <v>3</v>
      </c>
      <c r="DD93" t="s">
        <v>40</v>
      </c>
      <c r="DE93" t="s">
        <v>41</v>
      </c>
      <c r="DF93" t="s">
        <v>41</v>
      </c>
      <c r="DG93" t="s">
        <v>41</v>
      </c>
      <c r="DH93" t="s">
        <v>3</v>
      </c>
      <c r="DI93" t="s">
        <v>41</v>
      </c>
      <c r="DJ93" t="s">
        <v>41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219</v>
      </c>
      <c r="DW93" t="s">
        <v>219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60107465</v>
      </c>
      <c r="EF93">
        <v>30</v>
      </c>
      <c r="EG93" t="s">
        <v>24</v>
      </c>
      <c r="EH93">
        <v>0</v>
      </c>
      <c r="EI93" t="s">
        <v>3</v>
      </c>
      <c r="EJ93">
        <v>1</v>
      </c>
      <c r="EK93">
        <v>30</v>
      </c>
      <c r="EL93" t="s">
        <v>221</v>
      </c>
      <c r="EM93" t="s">
        <v>222</v>
      </c>
      <c r="EO93" t="s">
        <v>42</v>
      </c>
      <c r="EQ93">
        <v>0</v>
      </c>
      <c r="ER93">
        <v>1378.91</v>
      </c>
      <c r="ES93">
        <v>35.35</v>
      </c>
      <c r="ET93">
        <v>1192.07</v>
      </c>
      <c r="EU93">
        <v>94.92</v>
      </c>
      <c r="EV93">
        <v>151.49</v>
      </c>
      <c r="EW93">
        <v>14.4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134</v>
      </c>
      <c r="FY93">
        <v>55</v>
      </c>
      <c r="GA93" t="s">
        <v>3</v>
      </c>
      <c r="GD93">
        <v>1</v>
      </c>
      <c r="GF93">
        <v>-2093096072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1"/>
        <v>0</v>
      </c>
      <c r="GM93">
        <f t="shared" si="122"/>
        <v>2797.22</v>
      </c>
      <c r="GN93">
        <f t="shared" si="123"/>
        <v>2797.22</v>
      </c>
      <c r="GO93">
        <f t="shared" si="124"/>
        <v>0</v>
      </c>
      <c r="GP93">
        <f t="shared" si="125"/>
        <v>0</v>
      </c>
      <c r="GR93">
        <v>0</v>
      </c>
      <c r="GS93">
        <v>3</v>
      </c>
      <c r="GT93">
        <v>0</v>
      </c>
      <c r="GU93" t="s">
        <v>3</v>
      </c>
      <c r="GV93">
        <f t="shared" si="126"/>
        <v>0</v>
      </c>
      <c r="GW93">
        <v>1</v>
      </c>
      <c r="GX93">
        <f t="shared" si="127"/>
        <v>0</v>
      </c>
      <c r="HA93">
        <v>0</v>
      </c>
      <c r="HB93">
        <v>0</v>
      </c>
      <c r="HC93">
        <f t="shared" si="12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65</v>
      </c>
      <c r="E94" t="s">
        <v>223</v>
      </c>
      <c r="F94" t="s">
        <v>125</v>
      </c>
      <c r="G94" t="s">
        <v>126</v>
      </c>
      <c r="H94" t="s">
        <v>127</v>
      </c>
      <c r="I94">
        <f>I93*J94</f>
        <v>5.1900750000000002</v>
      </c>
      <c r="J94">
        <v>110</v>
      </c>
      <c r="K94">
        <v>110</v>
      </c>
      <c r="O94">
        <f t="shared" si="98"/>
        <v>5081</v>
      </c>
      <c r="P94">
        <f t="shared" si="99"/>
        <v>5081</v>
      </c>
      <c r="Q94">
        <f>(ROUND((ROUND(((ET94)*AV94*I94),2)*BB94),2)+ROUND((ROUND(((AE94-(EU94))*AV94*I94),2)*BS94),2))</f>
        <v>0</v>
      </c>
      <c r="R94">
        <f t="shared" si="100"/>
        <v>0</v>
      </c>
      <c r="S94">
        <f t="shared" si="101"/>
        <v>0</v>
      </c>
      <c r="T94">
        <f t="shared" si="102"/>
        <v>0</v>
      </c>
      <c r="U94">
        <f t="shared" si="103"/>
        <v>0</v>
      </c>
      <c r="V94">
        <f t="shared" si="104"/>
        <v>0</v>
      </c>
      <c r="W94">
        <f t="shared" si="105"/>
        <v>0</v>
      </c>
      <c r="X94">
        <f t="shared" si="106"/>
        <v>0</v>
      </c>
      <c r="Y94">
        <f t="shared" si="107"/>
        <v>0</v>
      </c>
      <c r="AA94">
        <v>61059021</v>
      </c>
      <c r="AB94">
        <f t="shared" si="108"/>
        <v>99.9</v>
      </c>
      <c r="AC94">
        <f>ROUND((ES94),6)</f>
        <v>99.9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09"/>
        <v>0</v>
      </c>
      <c r="AH94">
        <f>(EW94)</f>
        <v>0</v>
      </c>
      <c r="AI94">
        <f>(EX94)</f>
        <v>0</v>
      </c>
      <c r="AJ94">
        <f t="shared" si="110"/>
        <v>0</v>
      </c>
      <c r="AK94">
        <v>99.9</v>
      </c>
      <c r="AL94">
        <v>99.9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134</v>
      </c>
      <c r="AU94">
        <v>55</v>
      </c>
      <c r="AV94">
        <v>1</v>
      </c>
      <c r="AW94">
        <v>1.002</v>
      </c>
      <c r="AZ94">
        <v>1</v>
      </c>
      <c r="BA94">
        <v>1</v>
      </c>
      <c r="BB94">
        <v>1</v>
      </c>
      <c r="BC94">
        <v>9.7799999999999994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128</v>
      </c>
      <c r="BM94">
        <v>30</v>
      </c>
      <c r="BN94">
        <v>0</v>
      </c>
      <c r="BO94" t="s">
        <v>125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134</v>
      </c>
      <c r="CA94">
        <v>55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11"/>
        <v>5081</v>
      </c>
      <c r="CQ94">
        <f t="shared" si="112"/>
        <v>978.98</v>
      </c>
      <c r="CR94">
        <f>(ROUND((ROUND(((ET94)*AV94*1),2)*BB94),2)+ROUND((ROUND(((AE94-(EU94))*AV94*1),2)*BS94),2))</f>
        <v>0</v>
      </c>
      <c r="CS94">
        <f t="shared" si="113"/>
        <v>0</v>
      </c>
      <c r="CT94">
        <f t="shared" si="114"/>
        <v>0</v>
      </c>
      <c r="CU94">
        <f t="shared" si="115"/>
        <v>0</v>
      </c>
      <c r="CV94">
        <f t="shared" si="116"/>
        <v>0</v>
      </c>
      <c r="CW94">
        <f t="shared" si="117"/>
        <v>0</v>
      </c>
      <c r="CX94">
        <f t="shared" si="118"/>
        <v>0</v>
      </c>
      <c r="CY94">
        <f t="shared" si="119"/>
        <v>0</v>
      </c>
      <c r="CZ94">
        <f t="shared" si="120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127</v>
      </c>
      <c r="DW94" t="s">
        <v>127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60107465</v>
      </c>
      <c r="EF94">
        <v>30</v>
      </c>
      <c r="EG94" t="s">
        <v>24</v>
      </c>
      <c r="EH94">
        <v>0</v>
      </c>
      <c r="EI94" t="s">
        <v>3</v>
      </c>
      <c r="EJ94">
        <v>1</v>
      </c>
      <c r="EK94">
        <v>30</v>
      </c>
      <c r="EL94" t="s">
        <v>221</v>
      </c>
      <c r="EM94" t="s">
        <v>222</v>
      </c>
      <c r="EO94" t="s">
        <v>3</v>
      </c>
      <c r="EQ94">
        <v>0</v>
      </c>
      <c r="ER94">
        <v>99.9</v>
      </c>
      <c r="ES94">
        <v>99.9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134</v>
      </c>
      <c r="FY94">
        <v>55</v>
      </c>
      <c r="GA94" t="s">
        <v>3</v>
      </c>
      <c r="GD94">
        <v>1</v>
      </c>
      <c r="GF94">
        <v>-1921538256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21"/>
        <v>0</v>
      </c>
      <c r="GM94">
        <f t="shared" si="122"/>
        <v>5081</v>
      </c>
      <c r="GN94">
        <f t="shared" si="123"/>
        <v>5081</v>
      </c>
      <c r="GO94">
        <f t="shared" si="124"/>
        <v>0</v>
      </c>
      <c r="GP94">
        <f t="shared" si="125"/>
        <v>0</v>
      </c>
      <c r="GR94">
        <v>0</v>
      </c>
      <c r="GS94">
        <v>3</v>
      </c>
      <c r="GT94">
        <v>0</v>
      </c>
      <c r="GU94" t="s">
        <v>3</v>
      </c>
      <c r="GV94">
        <f t="shared" si="126"/>
        <v>0</v>
      </c>
      <c r="GW94">
        <v>1</v>
      </c>
      <c r="GX94">
        <f t="shared" si="127"/>
        <v>0</v>
      </c>
      <c r="HA94">
        <v>0</v>
      </c>
      <c r="HB94">
        <v>0</v>
      </c>
      <c r="HC94">
        <f t="shared" si="128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ROW(SmtRes!A77)</f>
        <v>77</v>
      </c>
      <c r="D95">
        <f>ROW(EtalonRes!A78)</f>
        <v>78</v>
      </c>
      <c r="E95" t="s">
        <v>224</v>
      </c>
      <c r="F95" t="s">
        <v>225</v>
      </c>
      <c r="G95" t="s">
        <v>226</v>
      </c>
      <c r="H95" t="s">
        <v>227</v>
      </c>
      <c r="I95">
        <f>ROUND(18.873/1000,9)</f>
        <v>1.8873000000000001E-2</v>
      </c>
      <c r="J95">
        <v>0</v>
      </c>
      <c r="K95">
        <f>ROUND(18.873/1000,9)</f>
        <v>1.8873000000000001E-2</v>
      </c>
      <c r="O95">
        <f t="shared" si="98"/>
        <v>5362.38</v>
      </c>
      <c r="P95">
        <f t="shared" si="99"/>
        <v>1040.8</v>
      </c>
      <c r="Q95">
        <f>(ROUND((ROUND((((ET95*1.1))*AV95*I95),2)*BB95),2)+ROUND((ROUND(((AE95-((EU95*1.1)))*AV95*I95),2)*BS95),2))</f>
        <v>615.63</v>
      </c>
      <c r="R95">
        <f t="shared" si="100"/>
        <v>197.63</v>
      </c>
      <c r="S95">
        <f t="shared" si="101"/>
        <v>3705.95</v>
      </c>
      <c r="T95">
        <f t="shared" si="102"/>
        <v>0</v>
      </c>
      <c r="U95">
        <f t="shared" si="103"/>
        <v>5.8035211047000015</v>
      </c>
      <c r="V95">
        <f t="shared" si="104"/>
        <v>0</v>
      </c>
      <c r="W95">
        <f t="shared" si="105"/>
        <v>0</v>
      </c>
      <c r="X95">
        <f t="shared" si="106"/>
        <v>5230.8</v>
      </c>
      <c r="Y95">
        <f t="shared" si="107"/>
        <v>2146.9699999999998</v>
      </c>
      <c r="AA95">
        <v>61059021</v>
      </c>
      <c r="AB95">
        <f t="shared" si="108"/>
        <v>12112.012000000001</v>
      </c>
      <c r="AC95">
        <f>ROUND(((ES95*1)),6)</f>
        <v>6536.64</v>
      </c>
      <c r="AD95">
        <f>ROUND(((((ET95*1.1))-((EU95*1.1)))+AE95),6)</f>
        <v>2206.6329999999998</v>
      </c>
      <c r="AE95">
        <f>ROUND(((EU95*1.1)),6)</f>
        <v>179.828</v>
      </c>
      <c r="AF95">
        <f>ROUND(((EV95*1.1)),6)</f>
        <v>3368.739</v>
      </c>
      <c r="AG95">
        <f t="shared" si="109"/>
        <v>0</v>
      </c>
      <c r="AH95">
        <f>((EW95*1.1))</f>
        <v>293.70000000000005</v>
      </c>
      <c r="AI95">
        <f>((EX95*1.1))</f>
        <v>0</v>
      </c>
      <c r="AJ95">
        <f t="shared" si="110"/>
        <v>0</v>
      </c>
      <c r="AK95">
        <v>11605.16</v>
      </c>
      <c r="AL95">
        <v>6536.64</v>
      </c>
      <c r="AM95">
        <v>2006.03</v>
      </c>
      <c r="AN95">
        <v>163.47999999999999</v>
      </c>
      <c r="AO95">
        <v>3062.49</v>
      </c>
      <c r="AP95">
        <v>0</v>
      </c>
      <c r="AQ95">
        <v>267</v>
      </c>
      <c r="AR95">
        <v>0</v>
      </c>
      <c r="AS95">
        <v>0</v>
      </c>
      <c r="AT95">
        <v>134</v>
      </c>
      <c r="AU95">
        <v>55</v>
      </c>
      <c r="AV95">
        <v>1.0469999999999999</v>
      </c>
      <c r="AW95">
        <v>1.002</v>
      </c>
      <c r="AZ95">
        <v>1</v>
      </c>
      <c r="BA95">
        <v>55.67</v>
      </c>
      <c r="BB95">
        <v>14.12</v>
      </c>
      <c r="BC95">
        <v>8.42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228</v>
      </c>
      <c r="BM95">
        <v>30</v>
      </c>
      <c r="BN95">
        <v>0</v>
      </c>
      <c r="BO95" t="s">
        <v>225</v>
      </c>
      <c r="BP95">
        <v>1</v>
      </c>
      <c r="BQ95">
        <v>30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134</v>
      </c>
      <c r="CA95">
        <v>55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586</v>
      </c>
      <c r="CO95">
        <v>0</v>
      </c>
      <c r="CP95">
        <f t="shared" si="111"/>
        <v>5362.3799999999992</v>
      </c>
      <c r="CQ95">
        <f t="shared" si="112"/>
        <v>55148.56</v>
      </c>
      <c r="CR95">
        <f>(ROUND((ROUND((((ET95*1.1))*AV95*1),2)*BB95),2)+ROUND((ROUND(((AE95-((EU95*1.1)))*AV95*1),2)*BS95),2))</f>
        <v>32622</v>
      </c>
      <c r="CS95">
        <f t="shared" si="113"/>
        <v>10481.549999999999</v>
      </c>
      <c r="CT95">
        <f t="shared" si="114"/>
        <v>196351.99</v>
      </c>
      <c r="CU95">
        <f t="shared" si="115"/>
        <v>0</v>
      </c>
      <c r="CV95">
        <f t="shared" si="116"/>
        <v>307.50390000000004</v>
      </c>
      <c r="CW95">
        <f t="shared" si="117"/>
        <v>0</v>
      </c>
      <c r="CX95">
        <f t="shared" si="118"/>
        <v>0</v>
      </c>
      <c r="CY95">
        <f t="shared" si="119"/>
        <v>5230.7972</v>
      </c>
      <c r="CZ95">
        <f t="shared" si="120"/>
        <v>2146.9690000000001</v>
      </c>
      <c r="DB95">
        <v>23</v>
      </c>
      <c r="DC95" t="s">
        <v>3</v>
      </c>
      <c r="DD95" t="s">
        <v>40</v>
      </c>
      <c r="DE95" t="s">
        <v>41</v>
      </c>
      <c r="DF95" t="s">
        <v>41</v>
      </c>
      <c r="DG95" t="s">
        <v>41</v>
      </c>
      <c r="DH95" t="s">
        <v>3</v>
      </c>
      <c r="DI95" t="s">
        <v>41</v>
      </c>
      <c r="DJ95" t="s">
        <v>41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227</v>
      </c>
      <c r="DW95" t="s">
        <v>227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60107465</v>
      </c>
      <c r="EF95">
        <v>30</v>
      </c>
      <c r="EG95" t="s">
        <v>24</v>
      </c>
      <c r="EH95">
        <v>0</v>
      </c>
      <c r="EI95" t="s">
        <v>3</v>
      </c>
      <c r="EJ95">
        <v>1</v>
      </c>
      <c r="EK95">
        <v>30</v>
      </c>
      <c r="EL95" t="s">
        <v>221</v>
      </c>
      <c r="EM95" t="s">
        <v>222</v>
      </c>
      <c r="EO95" t="s">
        <v>42</v>
      </c>
      <c r="EQ95">
        <v>0</v>
      </c>
      <c r="ER95">
        <v>11605.16</v>
      </c>
      <c r="ES95">
        <v>6536.64</v>
      </c>
      <c r="ET95">
        <v>2006.03</v>
      </c>
      <c r="EU95">
        <v>163.47999999999999</v>
      </c>
      <c r="EV95">
        <v>3062.49</v>
      </c>
      <c r="EW95">
        <v>267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134</v>
      </c>
      <c r="FY95">
        <v>55</v>
      </c>
      <c r="GA95" t="s">
        <v>3</v>
      </c>
      <c r="GD95">
        <v>1</v>
      </c>
      <c r="GF95">
        <v>-1891471576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1"/>
        <v>0</v>
      </c>
      <c r="GM95">
        <f t="shared" si="122"/>
        <v>12740.15</v>
      </c>
      <c r="GN95">
        <f t="shared" si="123"/>
        <v>12740.15</v>
      </c>
      <c r="GO95">
        <f t="shared" si="124"/>
        <v>0</v>
      </c>
      <c r="GP95">
        <f t="shared" si="125"/>
        <v>0</v>
      </c>
      <c r="GR95">
        <v>0</v>
      </c>
      <c r="GS95">
        <v>3</v>
      </c>
      <c r="GT95">
        <v>0</v>
      </c>
      <c r="GU95" t="s">
        <v>3</v>
      </c>
      <c r="GV95">
        <f t="shared" si="126"/>
        <v>0</v>
      </c>
      <c r="GW95">
        <v>1</v>
      </c>
      <c r="GX95">
        <f t="shared" si="127"/>
        <v>0</v>
      </c>
      <c r="HA95">
        <v>0</v>
      </c>
      <c r="HB95">
        <v>0</v>
      </c>
      <c r="HC95">
        <f t="shared" si="12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76</v>
      </c>
      <c r="E96" t="s">
        <v>229</v>
      </c>
      <c r="F96" t="s">
        <v>141</v>
      </c>
      <c r="G96" t="s">
        <v>142</v>
      </c>
      <c r="H96" t="s">
        <v>127</v>
      </c>
      <c r="I96">
        <f>I95*J96</f>
        <v>3.057426</v>
      </c>
      <c r="J96">
        <v>162</v>
      </c>
      <c r="K96">
        <v>162</v>
      </c>
      <c r="O96">
        <f t="shared" si="98"/>
        <v>19455.38</v>
      </c>
      <c r="P96">
        <f t="shared" si="99"/>
        <v>19455.38</v>
      </c>
      <c r="Q96">
        <f>(ROUND((ROUND(((ET96)*AV96*I96),2)*BB96),2)+ROUND((ROUND(((AE96-(EU96))*AV96*I96),2)*BS96),2))</f>
        <v>0</v>
      </c>
      <c r="R96">
        <f t="shared" si="100"/>
        <v>0</v>
      </c>
      <c r="S96">
        <f t="shared" si="101"/>
        <v>0</v>
      </c>
      <c r="T96">
        <f t="shared" si="102"/>
        <v>0</v>
      </c>
      <c r="U96">
        <f t="shared" si="103"/>
        <v>0</v>
      </c>
      <c r="V96">
        <f t="shared" si="104"/>
        <v>0</v>
      </c>
      <c r="W96">
        <f t="shared" si="105"/>
        <v>0</v>
      </c>
      <c r="X96">
        <f t="shared" si="106"/>
        <v>0</v>
      </c>
      <c r="Y96">
        <f t="shared" si="107"/>
        <v>0</v>
      </c>
      <c r="AA96">
        <v>61059021</v>
      </c>
      <c r="AB96">
        <f t="shared" si="108"/>
        <v>501.63</v>
      </c>
      <c r="AC96">
        <f>ROUND((ES96),6)</f>
        <v>501.63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09"/>
        <v>0</v>
      </c>
      <c r="AH96">
        <f>(EW96)</f>
        <v>0</v>
      </c>
      <c r="AI96">
        <f>(EX96)</f>
        <v>0</v>
      </c>
      <c r="AJ96">
        <f t="shared" si="110"/>
        <v>0</v>
      </c>
      <c r="AK96">
        <v>501.63</v>
      </c>
      <c r="AL96">
        <v>501.63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134</v>
      </c>
      <c r="AU96">
        <v>55</v>
      </c>
      <c r="AV96">
        <v>1</v>
      </c>
      <c r="AW96">
        <v>1.002</v>
      </c>
      <c r="AZ96">
        <v>1</v>
      </c>
      <c r="BA96">
        <v>1</v>
      </c>
      <c r="BB96">
        <v>1</v>
      </c>
      <c r="BC96">
        <v>12.66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143</v>
      </c>
      <c r="BM96">
        <v>30</v>
      </c>
      <c r="BN96">
        <v>0</v>
      </c>
      <c r="BO96" t="s">
        <v>141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134</v>
      </c>
      <c r="CA96">
        <v>55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586</v>
      </c>
      <c r="CO96">
        <v>0</v>
      </c>
      <c r="CP96">
        <f t="shared" si="111"/>
        <v>19455.38</v>
      </c>
      <c r="CQ96">
        <f t="shared" si="112"/>
        <v>6363.3</v>
      </c>
      <c r="CR96">
        <f>(ROUND((ROUND(((ET96)*AV96*1),2)*BB96),2)+ROUND((ROUND(((AE96-(EU96))*AV96*1),2)*BS96),2))</f>
        <v>0</v>
      </c>
      <c r="CS96">
        <f t="shared" si="113"/>
        <v>0</v>
      </c>
      <c r="CT96">
        <f t="shared" si="114"/>
        <v>0</v>
      </c>
      <c r="CU96">
        <f t="shared" si="115"/>
        <v>0</v>
      </c>
      <c r="CV96">
        <f t="shared" si="116"/>
        <v>0</v>
      </c>
      <c r="CW96">
        <f t="shared" si="117"/>
        <v>0</v>
      </c>
      <c r="CX96">
        <f t="shared" si="118"/>
        <v>0</v>
      </c>
      <c r="CY96">
        <f t="shared" si="119"/>
        <v>0</v>
      </c>
      <c r="CZ96">
        <f t="shared" si="120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127</v>
      </c>
      <c r="DW96" t="s">
        <v>127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60107465</v>
      </c>
      <c r="EF96">
        <v>30</v>
      </c>
      <c r="EG96" t="s">
        <v>24</v>
      </c>
      <c r="EH96">
        <v>0</v>
      </c>
      <c r="EI96" t="s">
        <v>3</v>
      </c>
      <c r="EJ96">
        <v>1</v>
      </c>
      <c r="EK96">
        <v>30</v>
      </c>
      <c r="EL96" t="s">
        <v>221</v>
      </c>
      <c r="EM96" t="s">
        <v>222</v>
      </c>
      <c r="EO96" t="s">
        <v>42</v>
      </c>
      <c r="EQ96">
        <v>0</v>
      </c>
      <c r="ER96">
        <v>501.63</v>
      </c>
      <c r="ES96">
        <v>501.63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134</v>
      </c>
      <c r="FY96">
        <v>55</v>
      </c>
      <c r="GA96" t="s">
        <v>3</v>
      </c>
      <c r="GD96">
        <v>1</v>
      </c>
      <c r="GF96">
        <v>-2011481729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21"/>
        <v>0</v>
      </c>
      <c r="GM96">
        <f t="shared" si="122"/>
        <v>19455.38</v>
      </c>
      <c r="GN96">
        <f t="shared" si="123"/>
        <v>19455.38</v>
      </c>
      <c r="GO96">
        <f t="shared" si="124"/>
        <v>0</v>
      </c>
      <c r="GP96">
        <f t="shared" si="125"/>
        <v>0</v>
      </c>
      <c r="GR96">
        <v>0</v>
      </c>
      <c r="GS96">
        <v>3</v>
      </c>
      <c r="GT96">
        <v>0</v>
      </c>
      <c r="GU96" t="s">
        <v>3</v>
      </c>
      <c r="GV96">
        <f t="shared" si="126"/>
        <v>0</v>
      </c>
      <c r="GW96">
        <v>1</v>
      </c>
      <c r="GX96">
        <f t="shared" si="127"/>
        <v>0</v>
      </c>
      <c r="HA96">
        <v>0</v>
      </c>
      <c r="HB96">
        <v>0</v>
      </c>
      <c r="HC96">
        <f t="shared" si="128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ROW(SmtRes!A80)</f>
        <v>80</v>
      </c>
      <c r="D97">
        <f>ROW(EtalonRes!A81)</f>
        <v>81</v>
      </c>
      <c r="E97" t="s">
        <v>230</v>
      </c>
      <c r="F97" t="s">
        <v>231</v>
      </c>
      <c r="G97" t="s">
        <v>232</v>
      </c>
      <c r="H97" t="s">
        <v>227</v>
      </c>
      <c r="I97">
        <f>ROUND(-18.873/1000,9)</f>
        <v>-1.8873000000000001E-2</v>
      </c>
      <c r="J97">
        <v>0</v>
      </c>
      <c r="K97">
        <f>ROUND(-18.873/1000,9)</f>
        <v>-1.8873000000000001E-2</v>
      </c>
      <c r="O97">
        <f t="shared" si="98"/>
        <v>-434.38</v>
      </c>
      <c r="P97">
        <f t="shared" si="99"/>
        <v>-4.05</v>
      </c>
      <c r="Q97">
        <f>(ROUND((ROUND((((ET97*1.1*6))*AV97*I97),2)*BB97),2)+ROUND((ROUND(((AE97-((EU97*1.1*6)))*AV97*I97),2)*BS97),2))</f>
        <v>0</v>
      </c>
      <c r="R97">
        <f t="shared" si="100"/>
        <v>0</v>
      </c>
      <c r="S97">
        <f t="shared" si="101"/>
        <v>-430.33</v>
      </c>
      <c r="T97">
        <f t="shared" si="102"/>
        <v>0</v>
      </c>
      <c r="U97">
        <f t="shared" si="103"/>
        <v>-0.67425177778199996</v>
      </c>
      <c r="V97">
        <f t="shared" si="104"/>
        <v>0</v>
      </c>
      <c r="W97">
        <f t="shared" si="105"/>
        <v>0</v>
      </c>
      <c r="X97">
        <f t="shared" si="106"/>
        <v>-576.64</v>
      </c>
      <c r="Y97">
        <f t="shared" si="107"/>
        <v>-236.68</v>
      </c>
      <c r="AA97">
        <v>61059021</v>
      </c>
      <c r="AB97">
        <f t="shared" si="108"/>
        <v>449.88</v>
      </c>
      <c r="AC97">
        <f>ROUND(((ES97*1)),6)</f>
        <v>58.5</v>
      </c>
      <c r="AD97">
        <f>ROUND(((((ET97*1.1*6))-((EU97*1.1*6)))+AE97),6)</f>
        <v>0</v>
      </c>
      <c r="AE97">
        <f>ROUND(((EU97*1.1*6)),6)</f>
        <v>0</v>
      </c>
      <c r="AF97">
        <f>ROUND(((EV97*1.1*6)),6)</f>
        <v>391.38</v>
      </c>
      <c r="AG97">
        <f t="shared" si="109"/>
        <v>0</v>
      </c>
      <c r="AH97">
        <f>((EW97*1.1*6))</f>
        <v>34.122</v>
      </c>
      <c r="AI97">
        <f>((EX97*1.1*6))</f>
        <v>0</v>
      </c>
      <c r="AJ97">
        <f t="shared" si="110"/>
        <v>0</v>
      </c>
      <c r="AK97">
        <v>117.8</v>
      </c>
      <c r="AL97">
        <v>58.5</v>
      </c>
      <c r="AM97">
        <v>0</v>
      </c>
      <c r="AN97">
        <v>0</v>
      </c>
      <c r="AO97">
        <v>59.3</v>
      </c>
      <c r="AP97">
        <v>0</v>
      </c>
      <c r="AQ97">
        <v>5.17</v>
      </c>
      <c r="AR97">
        <v>0</v>
      </c>
      <c r="AS97">
        <v>0</v>
      </c>
      <c r="AT97">
        <v>134</v>
      </c>
      <c r="AU97">
        <v>55</v>
      </c>
      <c r="AV97">
        <v>1.0469999999999999</v>
      </c>
      <c r="AW97">
        <v>1.002</v>
      </c>
      <c r="AZ97">
        <v>1</v>
      </c>
      <c r="BA97">
        <v>55.67</v>
      </c>
      <c r="BB97">
        <v>1</v>
      </c>
      <c r="BC97">
        <v>3.65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233</v>
      </c>
      <c r="BM97">
        <v>30</v>
      </c>
      <c r="BN97">
        <v>0</v>
      </c>
      <c r="BO97" t="s">
        <v>231</v>
      </c>
      <c r="BP97">
        <v>1</v>
      </c>
      <c r="BQ97">
        <v>30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134</v>
      </c>
      <c r="CA97">
        <v>55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586</v>
      </c>
      <c r="CO97">
        <v>0</v>
      </c>
      <c r="CP97">
        <f t="shared" si="111"/>
        <v>-434.38</v>
      </c>
      <c r="CQ97">
        <f t="shared" si="112"/>
        <v>213.96</v>
      </c>
      <c r="CR97">
        <f>(ROUND((ROUND((((ET97*1.1*6))*AV97*1),2)*BB97),2)+ROUND((ROUND(((AE97-((EU97*1.1*6)))*AV97*1),2)*BS97),2))</f>
        <v>0</v>
      </c>
      <c r="CS97">
        <f t="shared" si="113"/>
        <v>0</v>
      </c>
      <c r="CT97">
        <f t="shared" si="114"/>
        <v>22811.9</v>
      </c>
      <c r="CU97">
        <f t="shared" si="115"/>
        <v>0</v>
      </c>
      <c r="CV97">
        <f t="shared" si="116"/>
        <v>35.725733999999996</v>
      </c>
      <c r="CW97">
        <f t="shared" si="117"/>
        <v>0</v>
      </c>
      <c r="CX97">
        <f t="shared" si="118"/>
        <v>0</v>
      </c>
      <c r="CY97">
        <f t="shared" si="119"/>
        <v>-576.6422</v>
      </c>
      <c r="CZ97">
        <f t="shared" si="120"/>
        <v>-236.68149999999997</v>
      </c>
      <c r="DC97" t="s">
        <v>3</v>
      </c>
      <c r="DD97" t="s">
        <v>40</v>
      </c>
      <c r="DE97" t="s">
        <v>234</v>
      </c>
      <c r="DF97" t="s">
        <v>234</v>
      </c>
      <c r="DG97" t="s">
        <v>234</v>
      </c>
      <c r="DH97" t="s">
        <v>3</v>
      </c>
      <c r="DI97" t="s">
        <v>234</v>
      </c>
      <c r="DJ97" t="s">
        <v>234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227</v>
      </c>
      <c r="DW97" t="s">
        <v>227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60107465</v>
      </c>
      <c r="EF97">
        <v>30</v>
      </c>
      <c r="EG97" t="s">
        <v>24</v>
      </c>
      <c r="EH97">
        <v>0</v>
      </c>
      <c r="EI97" t="s">
        <v>3</v>
      </c>
      <c r="EJ97">
        <v>1</v>
      </c>
      <c r="EK97">
        <v>30</v>
      </c>
      <c r="EL97" t="s">
        <v>221</v>
      </c>
      <c r="EM97" t="s">
        <v>222</v>
      </c>
      <c r="EO97" t="s">
        <v>42</v>
      </c>
      <c r="EQ97">
        <v>0</v>
      </c>
      <c r="ER97">
        <v>117.8</v>
      </c>
      <c r="ES97">
        <v>58.5</v>
      </c>
      <c r="ET97">
        <v>0</v>
      </c>
      <c r="EU97">
        <v>0</v>
      </c>
      <c r="EV97">
        <v>59.3</v>
      </c>
      <c r="EW97">
        <v>5.17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134</v>
      </c>
      <c r="FY97">
        <v>55</v>
      </c>
      <c r="GA97" t="s">
        <v>3</v>
      </c>
      <c r="GD97">
        <v>1</v>
      </c>
      <c r="GF97">
        <v>232468071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1"/>
        <v>0</v>
      </c>
      <c r="GM97">
        <f t="shared" si="122"/>
        <v>-1247.7</v>
      </c>
      <c r="GN97">
        <f t="shared" si="123"/>
        <v>-1247.7</v>
      </c>
      <c r="GO97">
        <f t="shared" si="124"/>
        <v>0</v>
      </c>
      <c r="GP97">
        <f t="shared" si="125"/>
        <v>0</v>
      </c>
      <c r="GR97">
        <v>0</v>
      </c>
      <c r="GS97">
        <v>3</v>
      </c>
      <c r="GT97">
        <v>0</v>
      </c>
      <c r="GU97" t="s">
        <v>3</v>
      </c>
      <c r="GV97">
        <f t="shared" si="126"/>
        <v>0</v>
      </c>
      <c r="GW97">
        <v>1</v>
      </c>
      <c r="GX97">
        <f t="shared" si="127"/>
        <v>0</v>
      </c>
      <c r="HA97">
        <v>0</v>
      </c>
      <c r="HB97">
        <v>0</v>
      </c>
      <c r="HC97">
        <f t="shared" si="12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79</v>
      </c>
      <c r="E98" t="s">
        <v>235</v>
      </c>
      <c r="F98" t="s">
        <v>141</v>
      </c>
      <c r="G98" t="s">
        <v>142</v>
      </c>
      <c r="H98" t="s">
        <v>127</v>
      </c>
      <c r="I98">
        <f>I97*J98</f>
        <v>-1.1550279999999999</v>
      </c>
      <c r="J98">
        <v>61.200021194298728</v>
      </c>
      <c r="K98">
        <v>10.199999999999999</v>
      </c>
      <c r="O98">
        <f t="shared" si="98"/>
        <v>-7349.89</v>
      </c>
      <c r="P98">
        <f t="shared" si="99"/>
        <v>-7349.89</v>
      </c>
      <c r="Q98">
        <f>(ROUND((ROUND(((ET98)*AV98*I98),2)*BB98),2)+ROUND((ROUND(((AE98-(EU98))*AV98*I98),2)*BS98),2))</f>
        <v>0</v>
      </c>
      <c r="R98">
        <f t="shared" si="100"/>
        <v>0</v>
      </c>
      <c r="S98">
        <f t="shared" si="101"/>
        <v>0</v>
      </c>
      <c r="T98">
        <f t="shared" si="102"/>
        <v>0</v>
      </c>
      <c r="U98">
        <f t="shared" si="103"/>
        <v>0</v>
      </c>
      <c r="V98">
        <f t="shared" si="104"/>
        <v>0</v>
      </c>
      <c r="W98">
        <f t="shared" si="105"/>
        <v>0</v>
      </c>
      <c r="X98">
        <f t="shared" si="106"/>
        <v>0</v>
      </c>
      <c r="Y98">
        <f t="shared" si="107"/>
        <v>0</v>
      </c>
      <c r="AA98">
        <v>61059021</v>
      </c>
      <c r="AB98">
        <f t="shared" si="108"/>
        <v>501.63</v>
      </c>
      <c r="AC98">
        <f>ROUND((ES98),6)</f>
        <v>501.63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09"/>
        <v>0</v>
      </c>
      <c r="AH98">
        <f>(EW98)</f>
        <v>0</v>
      </c>
      <c r="AI98">
        <f>(EX98)</f>
        <v>0</v>
      </c>
      <c r="AJ98">
        <f t="shared" si="110"/>
        <v>0</v>
      </c>
      <c r="AK98">
        <v>501.63</v>
      </c>
      <c r="AL98">
        <v>501.63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134</v>
      </c>
      <c r="AU98">
        <v>55</v>
      </c>
      <c r="AV98">
        <v>1</v>
      </c>
      <c r="AW98">
        <v>1.002</v>
      </c>
      <c r="AZ98">
        <v>1</v>
      </c>
      <c r="BA98">
        <v>1</v>
      </c>
      <c r="BB98">
        <v>1</v>
      </c>
      <c r="BC98">
        <v>12.66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143</v>
      </c>
      <c r="BM98">
        <v>30</v>
      </c>
      <c r="BN98">
        <v>0</v>
      </c>
      <c r="BO98" t="s">
        <v>141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134</v>
      </c>
      <c r="CA98">
        <v>55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586</v>
      </c>
      <c r="CO98">
        <v>0</v>
      </c>
      <c r="CP98">
        <f t="shared" si="111"/>
        <v>-7349.89</v>
      </c>
      <c r="CQ98">
        <f t="shared" si="112"/>
        <v>6363.3</v>
      </c>
      <c r="CR98">
        <f>(ROUND((ROUND(((ET98)*AV98*1),2)*BB98),2)+ROUND((ROUND(((AE98-(EU98))*AV98*1),2)*BS98),2))</f>
        <v>0</v>
      </c>
      <c r="CS98">
        <f t="shared" si="113"/>
        <v>0</v>
      </c>
      <c r="CT98">
        <f t="shared" si="114"/>
        <v>0</v>
      </c>
      <c r="CU98">
        <f t="shared" si="115"/>
        <v>0</v>
      </c>
      <c r="CV98">
        <f t="shared" si="116"/>
        <v>0</v>
      </c>
      <c r="CW98">
        <f t="shared" si="117"/>
        <v>0</v>
      </c>
      <c r="CX98">
        <f t="shared" si="118"/>
        <v>0</v>
      </c>
      <c r="CY98">
        <f t="shared" si="119"/>
        <v>0</v>
      </c>
      <c r="CZ98">
        <f t="shared" si="120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127</v>
      </c>
      <c r="DW98" t="s">
        <v>127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60107465</v>
      </c>
      <c r="EF98">
        <v>30</v>
      </c>
      <c r="EG98" t="s">
        <v>24</v>
      </c>
      <c r="EH98">
        <v>0</v>
      </c>
      <c r="EI98" t="s">
        <v>3</v>
      </c>
      <c r="EJ98">
        <v>1</v>
      </c>
      <c r="EK98">
        <v>30</v>
      </c>
      <c r="EL98" t="s">
        <v>221</v>
      </c>
      <c r="EM98" t="s">
        <v>222</v>
      </c>
      <c r="EO98" t="s">
        <v>42</v>
      </c>
      <c r="EQ98">
        <v>0</v>
      </c>
      <c r="ER98">
        <v>501.63</v>
      </c>
      <c r="ES98">
        <v>501.63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134</v>
      </c>
      <c r="FY98">
        <v>55</v>
      </c>
      <c r="GA98" t="s">
        <v>3</v>
      </c>
      <c r="GD98">
        <v>1</v>
      </c>
      <c r="GF98">
        <v>-2011481729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21"/>
        <v>0</v>
      </c>
      <c r="GM98">
        <f t="shared" si="122"/>
        <v>-7349.89</v>
      </c>
      <c r="GN98">
        <f t="shared" si="123"/>
        <v>-7349.89</v>
      </c>
      <c r="GO98">
        <f t="shared" si="124"/>
        <v>0</v>
      </c>
      <c r="GP98">
        <f t="shared" si="125"/>
        <v>0</v>
      </c>
      <c r="GR98">
        <v>0</v>
      </c>
      <c r="GS98">
        <v>3</v>
      </c>
      <c r="GT98">
        <v>0</v>
      </c>
      <c r="GU98" t="s">
        <v>3</v>
      </c>
      <c r="GV98">
        <f t="shared" si="126"/>
        <v>0</v>
      </c>
      <c r="GW98">
        <v>1</v>
      </c>
      <c r="GX98">
        <f t="shared" si="127"/>
        <v>0</v>
      </c>
      <c r="HA98">
        <v>0</v>
      </c>
      <c r="HB98">
        <v>0</v>
      </c>
      <c r="HC98">
        <f t="shared" si="128"/>
        <v>0</v>
      </c>
      <c r="HE98" t="s">
        <v>3</v>
      </c>
      <c r="HF98" t="s">
        <v>3</v>
      </c>
      <c r="HM98" t="s">
        <v>236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ROW(SmtRes!A84)</f>
        <v>84</v>
      </c>
      <c r="D99">
        <f>ROW(EtalonRes!A85)</f>
        <v>85</v>
      </c>
      <c r="E99" t="s">
        <v>237</v>
      </c>
      <c r="F99" t="s">
        <v>238</v>
      </c>
      <c r="G99" t="s">
        <v>239</v>
      </c>
      <c r="H99" t="s">
        <v>240</v>
      </c>
      <c r="I99">
        <f>ROUND(18.873/100,9)</f>
        <v>0.18873000000000001</v>
      </c>
      <c r="J99">
        <v>0</v>
      </c>
      <c r="K99">
        <f>ROUND(18.873/100,9)</f>
        <v>0.18873000000000001</v>
      </c>
      <c r="O99">
        <f t="shared" si="98"/>
        <v>2170.65</v>
      </c>
      <c r="P99">
        <f t="shared" si="99"/>
        <v>498.73</v>
      </c>
      <c r="Q99">
        <f>(ROUND((ROUND((((ET99*1.1))*AV99*I99),2)*BB99),2)+ROUND((ROUND(((AE99-((EU99*1.1)))*AV99*I99),2)*BS99),2))</f>
        <v>367.57</v>
      </c>
      <c r="R99">
        <f t="shared" si="100"/>
        <v>124.7</v>
      </c>
      <c r="S99">
        <f t="shared" si="101"/>
        <v>1304.3499999999999</v>
      </c>
      <c r="T99">
        <f t="shared" si="102"/>
        <v>0</v>
      </c>
      <c r="U99">
        <f t="shared" si="103"/>
        <v>1.9475486553600003</v>
      </c>
      <c r="V99">
        <f t="shared" si="104"/>
        <v>0</v>
      </c>
      <c r="W99">
        <f t="shared" si="105"/>
        <v>0</v>
      </c>
      <c r="X99">
        <f t="shared" si="106"/>
        <v>1557.66</v>
      </c>
      <c r="Y99">
        <f t="shared" si="107"/>
        <v>585.91</v>
      </c>
      <c r="AA99">
        <v>61059021</v>
      </c>
      <c r="AB99">
        <f t="shared" si="108"/>
        <v>456.08</v>
      </c>
      <c r="AC99">
        <f>ROUND(((ES99*1)),6)</f>
        <v>209.57</v>
      </c>
      <c r="AD99">
        <f>ROUND(((((ET99*1.1))-((EU99*1.1)))+AE99),6)</f>
        <v>127.941</v>
      </c>
      <c r="AE99">
        <f>ROUND(((EU99*1.1)),6)</f>
        <v>11.352</v>
      </c>
      <c r="AF99">
        <f>ROUND(((EV99*1.1)),6)</f>
        <v>118.569</v>
      </c>
      <c r="AG99">
        <f t="shared" si="109"/>
        <v>0</v>
      </c>
      <c r="AH99">
        <f>((EW99*1.1))</f>
        <v>9.8560000000000016</v>
      </c>
      <c r="AI99">
        <f>((EX99*1.1))</f>
        <v>0</v>
      </c>
      <c r="AJ99">
        <f t="shared" si="110"/>
        <v>0</v>
      </c>
      <c r="AK99">
        <v>433.67</v>
      </c>
      <c r="AL99">
        <v>209.57</v>
      </c>
      <c r="AM99">
        <v>116.31</v>
      </c>
      <c r="AN99">
        <v>10.32</v>
      </c>
      <c r="AO99">
        <v>107.79</v>
      </c>
      <c r="AP99">
        <v>0</v>
      </c>
      <c r="AQ99">
        <v>8.9600000000000009</v>
      </c>
      <c r="AR99">
        <v>0</v>
      </c>
      <c r="AS99">
        <v>0</v>
      </c>
      <c r="AT99">
        <v>109</v>
      </c>
      <c r="AU99">
        <v>41</v>
      </c>
      <c r="AV99">
        <v>1.0469999999999999</v>
      </c>
      <c r="AW99">
        <v>1</v>
      </c>
      <c r="AZ99">
        <v>1</v>
      </c>
      <c r="BA99">
        <v>55.67</v>
      </c>
      <c r="BB99">
        <v>14.54</v>
      </c>
      <c r="BC99">
        <v>12.61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241</v>
      </c>
      <c r="BM99">
        <v>31</v>
      </c>
      <c r="BN99">
        <v>0</v>
      </c>
      <c r="BO99" t="s">
        <v>238</v>
      </c>
      <c r="BP99">
        <v>1</v>
      </c>
      <c r="BQ99">
        <v>30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109</v>
      </c>
      <c r="CA99">
        <v>41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586</v>
      </c>
      <c r="CO99">
        <v>0</v>
      </c>
      <c r="CP99">
        <f t="shared" si="111"/>
        <v>2170.6499999999996</v>
      </c>
      <c r="CQ99">
        <f t="shared" si="112"/>
        <v>2642.68</v>
      </c>
      <c r="CR99">
        <f>(ROUND((ROUND((((ET99*1.1))*AV99*1),2)*BB99),2)+ROUND((ROUND(((AE99-((EU99*1.1)))*AV99*1),2)*BS99),2))</f>
        <v>1947.63</v>
      </c>
      <c r="CS99">
        <f t="shared" si="113"/>
        <v>661.92</v>
      </c>
      <c r="CT99">
        <f t="shared" si="114"/>
        <v>6910.87</v>
      </c>
      <c r="CU99">
        <f t="shared" si="115"/>
        <v>0</v>
      </c>
      <c r="CV99">
        <f t="shared" si="116"/>
        <v>10.319232000000001</v>
      </c>
      <c r="CW99">
        <f t="shared" si="117"/>
        <v>0</v>
      </c>
      <c r="CX99">
        <f t="shared" si="118"/>
        <v>0</v>
      </c>
      <c r="CY99">
        <f t="shared" si="119"/>
        <v>1557.6644999999999</v>
      </c>
      <c r="CZ99">
        <f t="shared" si="120"/>
        <v>585.91049999999996</v>
      </c>
      <c r="DC99" t="s">
        <v>3</v>
      </c>
      <c r="DD99" t="s">
        <v>40</v>
      </c>
      <c r="DE99" t="s">
        <v>41</v>
      </c>
      <c r="DF99" t="s">
        <v>41</v>
      </c>
      <c r="DG99" t="s">
        <v>41</v>
      </c>
      <c r="DH99" t="s">
        <v>3</v>
      </c>
      <c r="DI99" t="s">
        <v>41</v>
      </c>
      <c r="DJ99" t="s">
        <v>41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240</v>
      </c>
      <c r="DW99" t="s">
        <v>240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60107467</v>
      </c>
      <c r="EF99">
        <v>30</v>
      </c>
      <c r="EG99" t="s">
        <v>24</v>
      </c>
      <c r="EH99">
        <v>0</v>
      </c>
      <c r="EI99" t="s">
        <v>3</v>
      </c>
      <c r="EJ99">
        <v>1</v>
      </c>
      <c r="EK99">
        <v>31</v>
      </c>
      <c r="EL99" t="s">
        <v>242</v>
      </c>
      <c r="EM99" t="s">
        <v>243</v>
      </c>
      <c r="EO99" t="s">
        <v>42</v>
      </c>
      <c r="EQ99">
        <v>0</v>
      </c>
      <c r="ER99">
        <v>433.67</v>
      </c>
      <c r="ES99">
        <v>209.57</v>
      </c>
      <c r="ET99">
        <v>116.31</v>
      </c>
      <c r="EU99">
        <v>10.32</v>
      </c>
      <c r="EV99">
        <v>107.79</v>
      </c>
      <c r="EW99">
        <v>8.9600000000000009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109</v>
      </c>
      <c r="FY99">
        <v>41</v>
      </c>
      <c r="GA99" t="s">
        <v>3</v>
      </c>
      <c r="GD99">
        <v>1</v>
      </c>
      <c r="GF99">
        <v>-1444055482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1"/>
        <v>0</v>
      </c>
      <c r="GM99">
        <f t="shared" si="122"/>
        <v>4314.22</v>
      </c>
      <c r="GN99">
        <f t="shared" si="123"/>
        <v>4314.22</v>
      </c>
      <c r="GO99">
        <f t="shared" si="124"/>
        <v>0</v>
      </c>
      <c r="GP99">
        <f t="shared" si="125"/>
        <v>0</v>
      </c>
      <c r="GR99">
        <v>0</v>
      </c>
      <c r="GS99">
        <v>3</v>
      </c>
      <c r="GT99">
        <v>0</v>
      </c>
      <c r="GU99" t="s">
        <v>3</v>
      </c>
      <c r="GV99">
        <f t="shared" si="126"/>
        <v>0</v>
      </c>
      <c r="GW99">
        <v>1</v>
      </c>
      <c r="GX99">
        <f t="shared" si="127"/>
        <v>0</v>
      </c>
      <c r="HA99">
        <v>0</v>
      </c>
      <c r="HB99">
        <v>0</v>
      </c>
      <c r="HC99">
        <f t="shared" si="12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84</v>
      </c>
      <c r="E100" t="s">
        <v>244</v>
      </c>
      <c r="F100" t="s">
        <v>245</v>
      </c>
      <c r="G100" t="s">
        <v>246</v>
      </c>
      <c r="H100" t="s">
        <v>247</v>
      </c>
      <c r="I100">
        <f>I99*J100</f>
        <v>2.691875</v>
      </c>
      <c r="J100">
        <v>14.263100725904732</v>
      </c>
      <c r="K100">
        <v>10.7</v>
      </c>
      <c r="O100">
        <f t="shared" si="98"/>
        <v>11471.68</v>
      </c>
      <c r="P100">
        <f t="shared" si="99"/>
        <v>11471.68</v>
      </c>
      <c r="Q100">
        <f>(ROUND((ROUND(((ET100)*AV100*I100),2)*BB100),2)+ROUND((ROUND(((AE100-(EU100))*AV100*I100),2)*BS100),2))</f>
        <v>0</v>
      </c>
      <c r="R100">
        <f t="shared" si="100"/>
        <v>0</v>
      </c>
      <c r="S100">
        <f t="shared" si="101"/>
        <v>0</v>
      </c>
      <c r="T100">
        <f t="shared" si="102"/>
        <v>0</v>
      </c>
      <c r="U100">
        <f t="shared" si="103"/>
        <v>0</v>
      </c>
      <c r="V100">
        <f t="shared" si="104"/>
        <v>0</v>
      </c>
      <c r="W100">
        <f t="shared" si="105"/>
        <v>0</v>
      </c>
      <c r="X100">
        <f t="shared" si="106"/>
        <v>0</v>
      </c>
      <c r="Y100">
        <f t="shared" si="107"/>
        <v>0</v>
      </c>
      <c r="AA100">
        <v>61059021</v>
      </c>
      <c r="AB100">
        <f t="shared" si="108"/>
        <v>291.29000000000002</v>
      </c>
      <c r="AC100">
        <f>ROUND((ES100),6)</f>
        <v>291.29000000000002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09"/>
        <v>0</v>
      </c>
      <c r="AH100">
        <f>(EW100)</f>
        <v>0</v>
      </c>
      <c r="AI100">
        <f>(EX100)</f>
        <v>0</v>
      </c>
      <c r="AJ100">
        <f t="shared" si="110"/>
        <v>0</v>
      </c>
      <c r="AK100">
        <v>291.29000000000002</v>
      </c>
      <c r="AL100">
        <v>291.29000000000002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109</v>
      </c>
      <c r="AU100">
        <v>41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14.63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248</v>
      </c>
      <c r="BM100">
        <v>31</v>
      </c>
      <c r="BN100">
        <v>0</v>
      </c>
      <c r="BO100" t="s">
        <v>245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109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586</v>
      </c>
      <c r="CO100">
        <v>0</v>
      </c>
      <c r="CP100">
        <f t="shared" si="111"/>
        <v>11471.68</v>
      </c>
      <c r="CQ100">
        <f t="shared" si="112"/>
        <v>4261.57</v>
      </c>
      <c r="CR100">
        <f>(ROUND((ROUND(((ET100)*AV100*1),2)*BB100),2)+ROUND((ROUND(((AE100-(EU100))*AV100*1),2)*BS100),2))</f>
        <v>0</v>
      </c>
      <c r="CS100">
        <f t="shared" si="113"/>
        <v>0</v>
      </c>
      <c r="CT100">
        <f t="shared" si="114"/>
        <v>0</v>
      </c>
      <c r="CU100">
        <f t="shared" si="115"/>
        <v>0</v>
      </c>
      <c r="CV100">
        <f t="shared" si="116"/>
        <v>0</v>
      </c>
      <c r="CW100">
        <f t="shared" si="117"/>
        <v>0</v>
      </c>
      <c r="CX100">
        <f t="shared" si="118"/>
        <v>0</v>
      </c>
      <c r="CY100">
        <f t="shared" si="119"/>
        <v>0</v>
      </c>
      <c r="CZ100">
        <f t="shared" si="120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247</v>
      </c>
      <c r="DW100" t="s">
        <v>247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60107467</v>
      </c>
      <c r="EF100">
        <v>30</v>
      </c>
      <c r="EG100" t="s">
        <v>24</v>
      </c>
      <c r="EH100">
        <v>0</v>
      </c>
      <c r="EI100" t="s">
        <v>3</v>
      </c>
      <c r="EJ100">
        <v>1</v>
      </c>
      <c r="EK100">
        <v>31</v>
      </c>
      <c r="EL100" t="s">
        <v>242</v>
      </c>
      <c r="EM100" t="s">
        <v>243</v>
      </c>
      <c r="EO100" t="s">
        <v>42</v>
      </c>
      <c r="EQ100">
        <v>0</v>
      </c>
      <c r="ER100">
        <v>291.29000000000002</v>
      </c>
      <c r="ES100">
        <v>291.29000000000002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109</v>
      </c>
      <c r="FY100">
        <v>41</v>
      </c>
      <c r="GA100" t="s">
        <v>3</v>
      </c>
      <c r="GD100">
        <v>1</v>
      </c>
      <c r="GF100">
        <v>-66602601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21"/>
        <v>0</v>
      </c>
      <c r="GM100">
        <f t="shared" si="122"/>
        <v>11471.68</v>
      </c>
      <c r="GN100">
        <f t="shared" si="123"/>
        <v>11471.68</v>
      </c>
      <c r="GO100">
        <f t="shared" si="124"/>
        <v>0</v>
      </c>
      <c r="GP100">
        <f t="shared" si="125"/>
        <v>0</v>
      </c>
      <c r="GR100">
        <v>0</v>
      </c>
      <c r="GS100">
        <v>3</v>
      </c>
      <c r="GT100">
        <v>0</v>
      </c>
      <c r="GU100" t="s">
        <v>3</v>
      </c>
      <c r="GV100">
        <f t="shared" si="126"/>
        <v>0</v>
      </c>
      <c r="GW100">
        <v>1</v>
      </c>
      <c r="GX100">
        <f t="shared" si="127"/>
        <v>0</v>
      </c>
      <c r="HA100">
        <v>0</v>
      </c>
      <c r="HB100">
        <v>0</v>
      </c>
      <c r="HC100">
        <f t="shared" si="128"/>
        <v>0</v>
      </c>
      <c r="HE100" t="s">
        <v>3</v>
      </c>
      <c r="HF100" t="s">
        <v>3</v>
      </c>
      <c r="HM100" t="s">
        <v>249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ROW(SmtRes!A88)</f>
        <v>88</v>
      </c>
      <c r="D101">
        <f>ROW(EtalonRes!A89)</f>
        <v>89</v>
      </c>
      <c r="E101" t="s">
        <v>250</v>
      </c>
      <c r="F101" t="s">
        <v>251</v>
      </c>
      <c r="G101" t="s">
        <v>252</v>
      </c>
      <c r="H101" t="s">
        <v>240</v>
      </c>
      <c r="I101">
        <f>ROUND(98.64/100,9)</f>
        <v>0.98640000000000005</v>
      </c>
      <c r="J101">
        <v>0</v>
      </c>
      <c r="K101">
        <f>ROUND(98.64/100,9)</f>
        <v>0.98640000000000005</v>
      </c>
      <c r="O101">
        <f t="shared" si="98"/>
        <v>11344.7</v>
      </c>
      <c r="P101">
        <f t="shared" si="99"/>
        <v>2606.7399999999998</v>
      </c>
      <c r="Q101">
        <f>(ROUND((ROUND((((ET101*1.1))*AV101*I101),2)*BB101),2)+ROUND((ROUND(((AE101-((EU101*1.1)))*AV101*I101),2)*BS101),2))</f>
        <v>1921.17</v>
      </c>
      <c r="R101">
        <f t="shared" si="100"/>
        <v>652.45000000000005</v>
      </c>
      <c r="S101">
        <f t="shared" si="101"/>
        <v>6816.79</v>
      </c>
      <c r="T101">
        <f t="shared" si="102"/>
        <v>0</v>
      </c>
      <c r="U101">
        <f t="shared" si="103"/>
        <v>10.178890444800002</v>
      </c>
      <c r="V101">
        <f t="shared" si="104"/>
        <v>0</v>
      </c>
      <c r="W101">
        <f t="shared" si="105"/>
        <v>0</v>
      </c>
      <c r="X101">
        <f t="shared" si="106"/>
        <v>8141.47</v>
      </c>
      <c r="Y101">
        <f t="shared" si="107"/>
        <v>3062.39</v>
      </c>
      <c r="AA101">
        <v>61059021</v>
      </c>
      <c r="AB101">
        <f t="shared" si="108"/>
        <v>456.08</v>
      </c>
      <c r="AC101">
        <f>ROUND(((ES101*1)),6)</f>
        <v>209.57</v>
      </c>
      <c r="AD101">
        <f>ROUND(((((ET101*1.1))-((EU101*1.1)))+AE101),6)</f>
        <v>127.941</v>
      </c>
      <c r="AE101">
        <f>ROUND(((EU101*1.1)),6)</f>
        <v>11.352</v>
      </c>
      <c r="AF101">
        <f>ROUND(((EV101*1.1)),6)</f>
        <v>118.569</v>
      </c>
      <c r="AG101">
        <f t="shared" si="109"/>
        <v>0</v>
      </c>
      <c r="AH101">
        <f>((EW101*1.1))</f>
        <v>9.8560000000000016</v>
      </c>
      <c r="AI101">
        <f>((EX101*1.1))</f>
        <v>0</v>
      </c>
      <c r="AJ101">
        <f t="shared" si="110"/>
        <v>0</v>
      </c>
      <c r="AK101">
        <v>433.67</v>
      </c>
      <c r="AL101">
        <v>209.57</v>
      </c>
      <c r="AM101">
        <v>116.31</v>
      </c>
      <c r="AN101">
        <v>10.32</v>
      </c>
      <c r="AO101">
        <v>107.79</v>
      </c>
      <c r="AP101">
        <v>0</v>
      </c>
      <c r="AQ101">
        <v>8.9600000000000009</v>
      </c>
      <c r="AR101">
        <v>0</v>
      </c>
      <c r="AS101">
        <v>0</v>
      </c>
      <c r="AT101">
        <v>109</v>
      </c>
      <c r="AU101">
        <v>41</v>
      </c>
      <c r="AV101">
        <v>1.0469999999999999</v>
      </c>
      <c r="AW101">
        <v>1</v>
      </c>
      <c r="AZ101">
        <v>1</v>
      </c>
      <c r="BA101">
        <v>55.67</v>
      </c>
      <c r="BB101">
        <v>14.54</v>
      </c>
      <c r="BC101">
        <v>12.61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253</v>
      </c>
      <c r="BM101">
        <v>31</v>
      </c>
      <c r="BN101">
        <v>0</v>
      </c>
      <c r="BO101" t="s">
        <v>251</v>
      </c>
      <c r="BP101">
        <v>1</v>
      </c>
      <c r="BQ101">
        <v>30</v>
      </c>
      <c r="BR101">
        <v>0</v>
      </c>
      <c r="BS101">
        <v>55.67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109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586</v>
      </c>
      <c r="CO101">
        <v>0</v>
      </c>
      <c r="CP101">
        <f t="shared" si="111"/>
        <v>11344.7</v>
      </c>
      <c r="CQ101">
        <f t="shared" si="112"/>
        <v>2642.68</v>
      </c>
      <c r="CR101">
        <f>(ROUND((ROUND((((ET101*1.1))*AV101*1),2)*BB101),2)+ROUND((ROUND(((AE101-((EU101*1.1)))*AV101*1),2)*BS101),2))</f>
        <v>1947.63</v>
      </c>
      <c r="CS101">
        <f t="shared" si="113"/>
        <v>661.92</v>
      </c>
      <c r="CT101">
        <f t="shared" si="114"/>
        <v>6910.87</v>
      </c>
      <c r="CU101">
        <f t="shared" si="115"/>
        <v>0</v>
      </c>
      <c r="CV101">
        <f t="shared" si="116"/>
        <v>10.319232000000001</v>
      </c>
      <c r="CW101">
        <f t="shared" si="117"/>
        <v>0</v>
      </c>
      <c r="CX101">
        <f t="shared" si="118"/>
        <v>0</v>
      </c>
      <c r="CY101">
        <f t="shared" si="119"/>
        <v>8141.4716000000008</v>
      </c>
      <c r="CZ101">
        <f t="shared" si="120"/>
        <v>3062.3883999999998</v>
      </c>
      <c r="DC101" t="s">
        <v>3</v>
      </c>
      <c r="DD101" t="s">
        <v>40</v>
      </c>
      <c r="DE101" t="s">
        <v>41</v>
      </c>
      <c r="DF101" t="s">
        <v>41</v>
      </c>
      <c r="DG101" t="s">
        <v>41</v>
      </c>
      <c r="DH101" t="s">
        <v>3</v>
      </c>
      <c r="DI101" t="s">
        <v>41</v>
      </c>
      <c r="DJ101" t="s">
        <v>41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240</v>
      </c>
      <c r="DW101" t="s">
        <v>240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60107467</v>
      </c>
      <c r="EF101">
        <v>30</v>
      </c>
      <c r="EG101" t="s">
        <v>24</v>
      </c>
      <c r="EH101">
        <v>0</v>
      </c>
      <c r="EI101" t="s">
        <v>3</v>
      </c>
      <c r="EJ101">
        <v>1</v>
      </c>
      <c r="EK101">
        <v>31</v>
      </c>
      <c r="EL101" t="s">
        <v>242</v>
      </c>
      <c r="EM101" t="s">
        <v>243</v>
      </c>
      <c r="EO101" t="s">
        <v>42</v>
      </c>
      <c r="EQ101">
        <v>0</v>
      </c>
      <c r="ER101">
        <v>433.67</v>
      </c>
      <c r="ES101">
        <v>209.57</v>
      </c>
      <c r="ET101">
        <v>116.31</v>
      </c>
      <c r="EU101">
        <v>10.32</v>
      </c>
      <c r="EV101">
        <v>107.79</v>
      </c>
      <c r="EW101">
        <v>8.9600000000000009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109</v>
      </c>
      <c r="FY101">
        <v>41</v>
      </c>
      <c r="GA101" t="s">
        <v>3</v>
      </c>
      <c r="GD101">
        <v>1</v>
      </c>
      <c r="GF101">
        <v>1384848119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1"/>
        <v>0</v>
      </c>
      <c r="GM101">
        <f t="shared" si="122"/>
        <v>22548.560000000001</v>
      </c>
      <c r="GN101">
        <f t="shared" si="123"/>
        <v>22548.560000000001</v>
      </c>
      <c r="GO101">
        <f t="shared" si="124"/>
        <v>0</v>
      </c>
      <c r="GP101">
        <f t="shared" si="125"/>
        <v>0</v>
      </c>
      <c r="GR101">
        <v>0</v>
      </c>
      <c r="GS101">
        <v>3</v>
      </c>
      <c r="GT101">
        <v>0</v>
      </c>
      <c r="GU101" t="s">
        <v>3</v>
      </c>
      <c r="GV101">
        <f t="shared" si="126"/>
        <v>0</v>
      </c>
      <c r="GW101">
        <v>1</v>
      </c>
      <c r="GX101">
        <f t="shared" si="127"/>
        <v>0</v>
      </c>
      <c r="HA101">
        <v>0</v>
      </c>
      <c r="HB101">
        <v>0</v>
      </c>
      <c r="HC101">
        <f t="shared" si="12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88</v>
      </c>
      <c r="E102" t="s">
        <v>254</v>
      </c>
      <c r="F102" t="s">
        <v>255</v>
      </c>
      <c r="G102" t="s">
        <v>256</v>
      </c>
      <c r="H102" t="s">
        <v>247</v>
      </c>
      <c r="I102">
        <f>I101*J102</f>
        <v>9.3881800000000002</v>
      </c>
      <c r="J102">
        <v>9.5176196269261961</v>
      </c>
      <c r="K102">
        <v>7.14</v>
      </c>
      <c r="O102">
        <f t="shared" si="98"/>
        <v>41278.5</v>
      </c>
      <c r="P102">
        <f t="shared" si="99"/>
        <v>41278.5</v>
      </c>
      <c r="Q102">
        <f>(ROUND((ROUND(((ET102)*AV102*I102),2)*BB102),2)+ROUND((ROUND(((AE102-(EU102))*AV102*I102),2)*BS102),2))</f>
        <v>0</v>
      </c>
      <c r="R102">
        <f t="shared" si="100"/>
        <v>0</v>
      </c>
      <c r="S102">
        <f t="shared" si="101"/>
        <v>0</v>
      </c>
      <c r="T102">
        <f t="shared" si="102"/>
        <v>0</v>
      </c>
      <c r="U102">
        <f t="shared" si="103"/>
        <v>0</v>
      </c>
      <c r="V102">
        <f t="shared" si="104"/>
        <v>0</v>
      </c>
      <c r="W102">
        <f t="shared" si="105"/>
        <v>0</v>
      </c>
      <c r="X102">
        <f t="shared" si="106"/>
        <v>0</v>
      </c>
      <c r="Y102">
        <f t="shared" si="107"/>
        <v>0</v>
      </c>
      <c r="AA102">
        <v>61059021</v>
      </c>
      <c r="AB102">
        <f t="shared" si="108"/>
        <v>302.19</v>
      </c>
      <c r="AC102">
        <f>ROUND((ES102),6)</f>
        <v>302.19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109"/>
        <v>0</v>
      </c>
      <c r="AH102">
        <f>(EW102)</f>
        <v>0</v>
      </c>
      <c r="AI102">
        <f>(EX102)</f>
        <v>0</v>
      </c>
      <c r="AJ102">
        <f t="shared" si="110"/>
        <v>0</v>
      </c>
      <c r="AK102">
        <v>302.19</v>
      </c>
      <c r="AL102">
        <v>302.19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109</v>
      </c>
      <c r="AU102">
        <v>41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14.55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257</v>
      </c>
      <c r="BM102">
        <v>31</v>
      </c>
      <c r="BN102">
        <v>0</v>
      </c>
      <c r="BO102" t="s">
        <v>255</v>
      </c>
      <c r="BP102">
        <v>1</v>
      </c>
      <c r="BQ102">
        <v>30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109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11"/>
        <v>41278.5</v>
      </c>
      <c r="CQ102">
        <f t="shared" si="112"/>
        <v>4396.8599999999997</v>
      </c>
      <c r="CR102">
        <f>(ROUND((ROUND(((ET102)*AV102*1),2)*BB102),2)+ROUND((ROUND(((AE102-(EU102))*AV102*1),2)*BS102),2))</f>
        <v>0</v>
      </c>
      <c r="CS102">
        <f t="shared" si="113"/>
        <v>0</v>
      </c>
      <c r="CT102">
        <f t="shared" si="114"/>
        <v>0</v>
      </c>
      <c r="CU102">
        <f t="shared" si="115"/>
        <v>0</v>
      </c>
      <c r="CV102">
        <f t="shared" si="116"/>
        <v>0</v>
      </c>
      <c r="CW102">
        <f t="shared" si="117"/>
        <v>0</v>
      </c>
      <c r="CX102">
        <f t="shared" si="118"/>
        <v>0</v>
      </c>
      <c r="CY102">
        <f t="shared" si="119"/>
        <v>0</v>
      </c>
      <c r="CZ102">
        <f t="shared" si="120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247</v>
      </c>
      <c r="DW102" t="s">
        <v>247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60107467</v>
      </c>
      <c r="EF102">
        <v>30</v>
      </c>
      <c r="EG102" t="s">
        <v>24</v>
      </c>
      <c r="EH102">
        <v>0</v>
      </c>
      <c r="EI102" t="s">
        <v>3</v>
      </c>
      <c r="EJ102">
        <v>1</v>
      </c>
      <c r="EK102">
        <v>31</v>
      </c>
      <c r="EL102" t="s">
        <v>242</v>
      </c>
      <c r="EM102" t="s">
        <v>243</v>
      </c>
      <c r="EO102" t="s">
        <v>3</v>
      </c>
      <c r="EQ102">
        <v>0</v>
      </c>
      <c r="ER102">
        <v>302.19</v>
      </c>
      <c r="ES102">
        <v>302.19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109</v>
      </c>
      <c r="FY102">
        <v>41</v>
      </c>
      <c r="GA102" t="s">
        <v>3</v>
      </c>
      <c r="GD102">
        <v>1</v>
      </c>
      <c r="GF102">
        <v>1623193322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21"/>
        <v>0</v>
      </c>
      <c r="GM102">
        <f t="shared" si="122"/>
        <v>41278.5</v>
      </c>
      <c r="GN102">
        <f t="shared" si="123"/>
        <v>41278.5</v>
      </c>
      <c r="GO102">
        <f t="shared" si="124"/>
        <v>0</v>
      </c>
      <c r="GP102">
        <f t="shared" si="125"/>
        <v>0</v>
      </c>
      <c r="GR102">
        <v>0</v>
      </c>
      <c r="GS102">
        <v>3</v>
      </c>
      <c r="GT102">
        <v>0</v>
      </c>
      <c r="GU102" t="s">
        <v>3</v>
      </c>
      <c r="GV102">
        <f t="shared" si="126"/>
        <v>0</v>
      </c>
      <c r="GW102">
        <v>1</v>
      </c>
      <c r="GX102">
        <f t="shared" si="127"/>
        <v>0</v>
      </c>
      <c r="HA102">
        <v>0</v>
      </c>
      <c r="HB102">
        <v>0</v>
      </c>
      <c r="HC102">
        <f t="shared" si="128"/>
        <v>0</v>
      </c>
      <c r="HE102" t="s">
        <v>3</v>
      </c>
      <c r="HF102" t="s">
        <v>3</v>
      </c>
      <c r="HM102" t="s">
        <v>249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19</v>
      </c>
      <c r="B103">
        <v>1</v>
      </c>
      <c r="F103" t="s">
        <v>3</v>
      </c>
      <c r="G103" t="s">
        <v>258</v>
      </c>
      <c r="H103" t="s">
        <v>3</v>
      </c>
      <c r="AA103">
        <v>1</v>
      </c>
      <c r="IK103">
        <v>0</v>
      </c>
    </row>
    <row r="104" spans="1:245" x14ac:dyDescent="0.2">
      <c r="A104">
        <v>17</v>
      </c>
      <c r="B104">
        <v>1</v>
      </c>
      <c r="C104">
        <f>ROW(SmtRes!A93)</f>
        <v>93</v>
      </c>
      <c r="D104">
        <f>ROW(EtalonRes!A94)</f>
        <v>94</v>
      </c>
      <c r="E104" t="s">
        <v>259</v>
      </c>
      <c r="F104" t="s">
        <v>201</v>
      </c>
      <c r="G104" t="s">
        <v>202</v>
      </c>
      <c r="H104" t="s">
        <v>203</v>
      </c>
      <c r="I104">
        <f>ROUND(ROUND(29.8*0.04/100,4),9)</f>
        <v>1.1900000000000001E-2</v>
      </c>
      <c r="J104">
        <v>0</v>
      </c>
      <c r="K104">
        <f>ROUND(ROUND(29.8*0.04/100,4),9)</f>
        <v>1.1900000000000001E-2</v>
      </c>
      <c r="O104">
        <f t="shared" ref="O104:O120" si="129">ROUND(CP104,2)</f>
        <v>1893.06</v>
      </c>
      <c r="P104">
        <f t="shared" ref="P104:P120" si="130">ROUND((ROUND((AC104*AW104*I104),2)*BC104),2)</f>
        <v>0</v>
      </c>
      <c r="Q104">
        <f>(ROUND((ROUND((((ET104*1.1))*AV104*I104),2)*BB104),2)+ROUND((ROUND(((AE104-((EU104*1.1)))*AV104*I104),2)*BS104),2))</f>
        <v>605.41</v>
      </c>
      <c r="R104">
        <f t="shared" ref="R104:R120" si="131">ROUND((ROUND((AE104*AV104*I104),2)*BS104),2)</f>
        <v>383.01</v>
      </c>
      <c r="S104">
        <f t="shared" ref="S104:S120" si="132">ROUND((ROUND((AF104*AV104*I104),2)*BA104),2)</f>
        <v>1287.6500000000001</v>
      </c>
      <c r="T104">
        <f t="shared" ref="T104:T120" si="133">ROUND(CU104*I104,2)</f>
        <v>0</v>
      </c>
      <c r="U104">
        <f t="shared" ref="U104:U120" si="134">CV104*I104</f>
        <v>2.12431065</v>
      </c>
      <c r="V104">
        <f t="shared" ref="V104:V120" si="135">CW104*I104</f>
        <v>0</v>
      </c>
      <c r="W104">
        <f t="shared" ref="W104:W120" si="136">ROUND(CX104*I104,2)</f>
        <v>0</v>
      </c>
      <c r="X104">
        <f t="shared" ref="X104:X120" si="137">ROUND(CY104,2)</f>
        <v>1704.07</v>
      </c>
      <c r="Y104">
        <f t="shared" ref="Y104:Y120" si="138">ROUND(CZ104,2)</f>
        <v>902.16</v>
      </c>
      <c r="AA104">
        <v>61059021</v>
      </c>
      <c r="AB104">
        <f t="shared" ref="AB104:AB120" si="139">ROUND((AC104+AD104+AF104),6)</f>
        <v>3986.4110000000001</v>
      </c>
      <c r="AC104">
        <f>ROUND(((ES104*1)),6)</f>
        <v>0</v>
      </c>
      <c r="AD104">
        <f>ROUND(((((ET104*1.1))-((EU104*1.1)))+AE104),6)</f>
        <v>2129.6660000000002</v>
      </c>
      <c r="AE104">
        <f t="shared" ref="AE104:AF106" si="140">ROUND(((EU104*1.1)),6)</f>
        <v>552.32100000000003</v>
      </c>
      <c r="AF104">
        <f t="shared" si="140"/>
        <v>1856.7449999999999</v>
      </c>
      <c r="AG104">
        <f t="shared" ref="AG104:AG120" si="141">ROUND((AP104),6)</f>
        <v>0</v>
      </c>
      <c r="AH104">
        <f t="shared" ref="AH104:AI106" si="142">((EW104*1.1))</f>
        <v>170.5</v>
      </c>
      <c r="AI104">
        <f t="shared" si="142"/>
        <v>0</v>
      </c>
      <c r="AJ104">
        <f t="shared" ref="AJ104:AJ120" si="143">(AS104)</f>
        <v>0</v>
      </c>
      <c r="AK104">
        <v>3624.01</v>
      </c>
      <c r="AL104">
        <v>0</v>
      </c>
      <c r="AM104">
        <v>1936.06</v>
      </c>
      <c r="AN104">
        <v>502.11</v>
      </c>
      <c r="AO104">
        <v>1687.95</v>
      </c>
      <c r="AP104">
        <v>0</v>
      </c>
      <c r="AQ104">
        <v>155</v>
      </c>
      <c r="AR104">
        <v>0</v>
      </c>
      <c r="AS104">
        <v>0</v>
      </c>
      <c r="AT104">
        <v>102</v>
      </c>
      <c r="AU104">
        <v>54</v>
      </c>
      <c r="AV104">
        <v>1.0469999999999999</v>
      </c>
      <c r="AW104">
        <v>1</v>
      </c>
      <c r="AZ104">
        <v>1</v>
      </c>
      <c r="BA104">
        <v>55.67</v>
      </c>
      <c r="BB104">
        <v>22.82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204</v>
      </c>
      <c r="BM104">
        <v>107</v>
      </c>
      <c r="BN104">
        <v>0</v>
      </c>
      <c r="BO104" t="s">
        <v>201</v>
      </c>
      <c r="BP104">
        <v>1</v>
      </c>
      <c r="BQ104">
        <v>60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102</v>
      </c>
      <c r="CA104">
        <v>54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586</v>
      </c>
      <c r="CO104">
        <v>0</v>
      </c>
      <c r="CP104">
        <f t="shared" ref="CP104:CP120" si="144">(P104+Q104+S104)</f>
        <v>1893.06</v>
      </c>
      <c r="CQ104">
        <f t="shared" ref="CQ104:CQ120" si="145">ROUND((ROUND((AC104*AW104*1),2)*BC104),2)</f>
        <v>0</v>
      </c>
      <c r="CR104">
        <f>(ROUND((ROUND((((ET104*1.1))*AV104*1),2)*BB104),2)+ROUND((ROUND(((AE104-((EU104*1.1)))*AV104*1),2)*BS104),2))</f>
        <v>50883.12</v>
      </c>
      <c r="CS104">
        <f t="shared" ref="CS104:CS120" si="146">ROUND((ROUND((AE104*AV104*1),2)*BS104),2)</f>
        <v>32192.85</v>
      </c>
      <c r="CT104">
        <f t="shared" ref="CT104:CT120" si="147">ROUND((ROUND((AF104*AV104*1),2)*BA104),2)</f>
        <v>108223.03999999999</v>
      </c>
      <c r="CU104">
        <f t="shared" ref="CU104:CU120" si="148">AG104</f>
        <v>0</v>
      </c>
      <c r="CV104">
        <f t="shared" ref="CV104:CV120" si="149">(AH104*AV104)</f>
        <v>178.51349999999999</v>
      </c>
      <c r="CW104">
        <f t="shared" ref="CW104:CW120" si="150">AI104</f>
        <v>0</v>
      </c>
      <c r="CX104">
        <f t="shared" ref="CX104:CX120" si="151">AJ104</f>
        <v>0</v>
      </c>
      <c r="CY104">
        <f t="shared" ref="CY104:CY120" si="152">(((S104+R104)*AT104)/100)</f>
        <v>1704.0732</v>
      </c>
      <c r="CZ104">
        <f t="shared" ref="CZ104:CZ120" si="153">(((S104+R104)*AU104)/100)</f>
        <v>902.15639999999996</v>
      </c>
      <c r="DB104">
        <v>24</v>
      </c>
      <c r="DC104" t="s">
        <v>3</v>
      </c>
      <c r="DD104" t="s">
        <v>40</v>
      </c>
      <c r="DE104" t="s">
        <v>41</v>
      </c>
      <c r="DF104" t="s">
        <v>41</v>
      </c>
      <c r="DG104" t="s">
        <v>41</v>
      </c>
      <c r="DH104" t="s">
        <v>3</v>
      </c>
      <c r="DI104" t="s">
        <v>41</v>
      </c>
      <c r="DJ104" t="s">
        <v>41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203</v>
      </c>
      <c r="DW104" t="s">
        <v>203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60107573</v>
      </c>
      <c r="EF104">
        <v>60</v>
      </c>
      <c r="EG104" t="s">
        <v>71</v>
      </c>
      <c r="EH104">
        <v>0</v>
      </c>
      <c r="EI104" t="s">
        <v>3</v>
      </c>
      <c r="EJ104">
        <v>1</v>
      </c>
      <c r="EK104">
        <v>107</v>
      </c>
      <c r="EL104" t="s">
        <v>205</v>
      </c>
      <c r="EM104" t="s">
        <v>206</v>
      </c>
      <c r="EO104" t="s">
        <v>42</v>
      </c>
      <c r="EQ104">
        <v>0</v>
      </c>
      <c r="ER104">
        <v>3624.01</v>
      </c>
      <c r="ES104">
        <v>0</v>
      </c>
      <c r="ET104">
        <v>1936.06</v>
      </c>
      <c r="EU104">
        <v>502.11</v>
      </c>
      <c r="EV104">
        <v>1687.95</v>
      </c>
      <c r="EW104">
        <v>155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102</v>
      </c>
      <c r="FY104">
        <v>54</v>
      </c>
      <c r="GA104" t="s">
        <v>3</v>
      </c>
      <c r="GD104">
        <v>1</v>
      </c>
      <c r="GF104">
        <v>-837042898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ref="GL104:GL120" si="154">ROUND(IF(AND(BH104=3,BI104=3,FS104&lt;&gt;0),P104,0),2)</f>
        <v>0</v>
      </c>
      <c r="GM104">
        <f t="shared" ref="GM104:GM120" si="155">ROUND(O104+X104+Y104,2)+GX104</f>
        <v>4499.29</v>
      </c>
      <c r="GN104">
        <f t="shared" ref="GN104:GN120" si="156">IF(OR(BI104=0,BI104=1),GM104-GX104,0)</f>
        <v>4499.29</v>
      </c>
      <c r="GO104">
        <f t="shared" ref="GO104:GO120" si="157">IF(BI104=2,GM104-GX104,0)</f>
        <v>0</v>
      </c>
      <c r="GP104">
        <f t="shared" ref="GP104:GP120" si="158"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20" si="159">ROUND((GT104),6)</f>
        <v>0</v>
      </c>
      <c r="GW104">
        <v>1</v>
      </c>
      <c r="GX104">
        <f t="shared" ref="GX104:GX120" si="160">ROUND(HC104*I104,2)</f>
        <v>0</v>
      </c>
      <c r="HA104">
        <v>0</v>
      </c>
      <c r="HB104">
        <v>0</v>
      </c>
      <c r="HC104">
        <f t="shared" ref="HC104:HC120" si="161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ROW(SmtRes!A97)</f>
        <v>97</v>
      </c>
      <c r="D105">
        <f>ROW(EtalonRes!A98)</f>
        <v>98</v>
      </c>
      <c r="E105" t="s">
        <v>260</v>
      </c>
      <c r="F105" t="s">
        <v>208</v>
      </c>
      <c r="G105" t="s">
        <v>209</v>
      </c>
      <c r="H105" t="s">
        <v>203</v>
      </c>
      <c r="I105">
        <f>ROUND(3.5*0.1/100,9)</f>
        <v>3.5000000000000001E-3</v>
      </c>
      <c r="J105">
        <v>0</v>
      </c>
      <c r="K105">
        <f>ROUND(3.5*0.1/100,9)</f>
        <v>3.5000000000000001E-3</v>
      </c>
      <c r="O105">
        <f t="shared" si="129"/>
        <v>270.35000000000002</v>
      </c>
      <c r="P105">
        <f t="shared" si="130"/>
        <v>0</v>
      </c>
      <c r="Q105">
        <f>(ROUND((ROUND((((ET105*1.1))*AV105*I105),2)*BB105),2)+ROUND((ROUND(((AE105-((EU105*1.1)))*AV105*I105),2)*BS105),2))</f>
        <v>130.06</v>
      </c>
      <c r="R105">
        <f t="shared" si="131"/>
        <v>38.97</v>
      </c>
      <c r="S105">
        <f t="shared" si="132"/>
        <v>140.29</v>
      </c>
      <c r="T105">
        <f t="shared" si="133"/>
        <v>0</v>
      </c>
      <c r="U105">
        <f t="shared" si="134"/>
        <v>0.199532025</v>
      </c>
      <c r="V105">
        <f t="shared" si="135"/>
        <v>0</v>
      </c>
      <c r="W105">
        <f t="shared" si="136"/>
        <v>0</v>
      </c>
      <c r="X105">
        <f t="shared" si="137"/>
        <v>182.85</v>
      </c>
      <c r="Y105">
        <f t="shared" si="138"/>
        <v>96.8</v>
      </c>
      <c r="AA105">
        <v>61059021</v>
      </c>
      <c r="AB105">
        <f t="shared" si="139"/>
        <v>3278.5059999999999</v>
      </c>
      <c r="AC105">
        <f>ROUND(((ES105*1)),6)</f>
        <v>0</v>
      </c>
      <c r="AD105">
        <f>ROUND(((((ET105*1.1))-((EU105*1.1)))+AE105),6)</f>
        <v>2591.3470000000002</v>
      </c>
      <c r="AE105">
        <f t="shared" si="140"/>
        <v>192.28</v>
      </c>
      <c r="AF105">
        <f t="shared" si="140"/>
        <v>687.15899999999999</v>
      </c>
      <c r="AG105">
        <f t="shared" si="141"/>
        <v>0</v>
      </c>
      <c r="AH105">
        <f t="shared" si="142"/>
        <v>54.45</v>
      </c>
      <c r="AI105">
        <f t="shared" si="142"/>
        <v>0</v>
      </c>
      <c r="AJ105">
        <f t="shared" si="143"/>
        <v>0</v>
      </c>
      <c r="AK105">
        <v>2980.46</v>
      </c>
      <c r="AL105">
        <v>0</v>
      </c>
      <c r="AM105">
        <v>2355.77</v>
      </c>
      <c r="AN105">
        <v>174.8</v>
      </c>
      <c r="AO105">
        <v>624.69000000000005</v>
      </c>
      <c r="AP105">
        <v>0</v>
      </c>
      <c r="AQ105">
        <v>49.5</v>
      </c>
      <c r="AR105">
        <v>0</v>
      </c>
      <c r="AS105">
        <v>0</v>
      </c>
      <c r="AT105">
        <v>102</v>
      </c>
      <c r="AU105">
        <v>54</v>
      </c>
      <c r="AV105">
        <v>1.0469999999999999</v>
      </c>
      <c r="AW105">
        <v>1</v>
      </c>
      <c r="AZ105">
        <v>1</v>
      </c>
      <c r="BA105">
        <v>55.67</v>
      </c>
      <c r="BB105">
        <v>13.69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210</v>
      </c>
      <c r="BM105">
        <v>107</v>
      </c>
      <c r="BN105">
        <v>0</v>
      </c>
      <c r="BO105" t="s">
        <v>208</v>
      </c>
      <c r="BP105">
        <v>1</v>
      </c>
      <c r="BQ105">
        <v>60</v>
      </c>
      <c r="BR105">
        <v>0</v>
      </c>
      <c r="BS105">
        <v>55.67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102</v>
      </c>
      <c r="CA105">
        <v>54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586</v>
      </c>
      <c r="CO105">
        <v>0</v>
      </c>
      <c r="CP105">
        <f t="shared" si="144"/>
        <v>270.35000000000002</v>
      </c>
      <c r="CQ105">
        <f t="shared" si="145"/>
        <v>0</v>
      </c>
      <c r="CR105">
        <f>(ROUND((ROUND((((ET105*1.1))*AV105*1),2)*BB105),2)+ROUND((ROUND(((AE105-((EU105*1.1)))*AV105*1),2)*BS105),2))</f>
        <v>37142.89</v>
      </c>
      <c r="CS105">
        <f t="shared" si="146"/>
        <v>11207.48</v>
      </c>
      <c r="CT105">
        <f t="shared" si="147"/>
        <v>40052.339999999997</v>
      </c>
      <c r="CU105">
        <f t="shared" si="148"/>
        <v>0</v>
      </c>
      <c r="CV105">
        <f t="shared" si="149"/>
        <v>57.009149999999998</v>
      </c>
      <c r="CW105">
        <f t="shared" si="150"/>
        <v>0</v>
      </c>
      <c r="CX105">
        <f t="shared" si="151"/>
        <v>0</v>
      </c>
      <c r="CY105">
        <f t="shared" si="152"/>
        <v>182.84520000000001</v>
      </c>
      <c r="CZ105">
        <f t="shared" si="153"/>
        <v>96.800399999999996</v>
      </c>
      <c r="DB105">
        <v>25</v>
      </c>
      <c r="DC105" t="s">
        <v>3</v>
      </c>
      <c r="DD105" t="s">
        <v>40</v>
      </c>
      <c r="DE105" t="s">
        <v>41</v>
      </c>
      <c r="DF105" t="s">
        <v>41</v>
      </c>
      <c r="DG105" t="s">
        <v>41</v>
      </c>
      <c r="DH105" t="s">
        <v>3</v>
      </c>
      <c r="DI105" t="s">
        <v>41</v>
      </c>
      <c r="DJ105" t="s">
        <v>41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203</v>
      </c>
      <c r="DW105" t="s">
        <v>203</v>
      </c>
      <c r="DX105">
        <v>100</v>
      </c>
      <c r="DZ105" t="s">
        <v>3</v>
      </c>
      <c r="EA105" t="s">
        <v>3</v>
      </c>
      <c r="EB105" t="s">
        <v>3</v>
      </c>
      <c r="EC105" t="s">
        <v>3</v>
      </c>
      <c r="EE105">
        <v>60107573</v>
      </c>
      <c r="EF105">
        <v>60</v>
      </c>
      <c r="EG105" t="s">
        <v>71</v>
      </c>
      <c r="EH105">
        <v>0</v>
      </c>
      <c r="EI105" t="s">
        <v>3</v>
      </c>
      <c r="EJ105">
        <v>1</v>
      </c>
      <c r="EK105">
        <v>107</v>
      </c>
      <c r="EL105" t="s">
        <v>205</v>
      </c>
      <c r="EM105" t="s">
        <v>206</v>
      </c>
      <c r="EO105" t="s">
        <v>42</v>
      </c>
      <c r="EQ105">
        <v>0</v>
      </c>
      <c r="ER105">
        <v>2980.46</v>
      </c>
      <c r="ES105">
        <v>0</v>
      </c>
      <c r="ET105">
        <v>2355.77</v>
      </c>
      <c r="EU105">
        <v>174.8</v>
      </c>
      <c r="EV105">
        <v>624.69000000000005</v>
      </c>
      <c r="EW105">
        <v>49.5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102</v>
      </c>
      <c r="FY105">
        <v>54</v>
      </c>
      <c r="GA105" t="s">
        <v>3</v>
      </c>
      <c r="GD105">
        <v>1</v>
      </c>
      <c r="GF105">
        <v>1520153025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54"/>
        <v>0</v>
      </c>
      <c r="GM105">
        <f t="shared" si="155"/>
        <v>550</v>
      </c>
      <c r="GN105">
        <f t="shared" si="156"/>
        <v>550</v>
      </c>
      <c r="GO105">
        <f t="shared" si="157"/>
        <v>0</v>
      </c>
      <c r="GP105">
        <f t="shared" si="158"/>
        <v>0</v>
      </c>
      <c r="GR105">
        <v>0</v>
      </c>
      <c r="GS105">
        <v>3</v>
      </c>
      <c r="GT105">
        <v>0</v>
      </c>
      <c r="GU105" t="s">
        <v>3</v>
      </c>
      <c r="GV105">
        <f t="shared" si="159"/>
        <v>0</v>
      </c>
      <c r="GW105">
        <v>1</v>
      </c>
      <c r="GX105">
        <f t="shared" si="160"/>
        <v>0</v>
      </c>
      <c r="HA105">
        <v>0</v>
      </c>
      <c r="HB105">
        <v>0</v>
      </c>
      <c r="HC105">
        <f t="shared" si="161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ROW(SmtRes!A98)</f>
        <v>98</v>
      </c>
      <c r="D106">
        <f>ROW(EtalonRes!A99)</f>
        <v>99</v>
      </c>
      <c r="E106" t="s">
        <v>261</v>
      </c>
      <c r="F106" t="s">
        <v>262</v>
      </c>
      <c r="G106" t="s">
        <v>263</v>
      </c>
      <c r="H106" t="s">
        <v>264</v>
      </c>
      <c r="I106">
        <v>0</v>
      </c>
      <c r="J106">
        <v>0</v>
      </c>
      <c r="K106">
        <v>0</v>
      </c>
      <c r="O106">
        <f t="shared" si="129"/>
        <v>0</v>
      </c>
      <c r="P106">
        <f t="shared" si="130"/>
        <v>0</v>
      </c>
      <c r="Q106">
        <f>(ROUND((ROUND((((ET106*1.1))*AV106*I106),2)*BB106),2)+ROUND((ROUND(((AE106-((EU106*1.1)))*AV106*I106),2)*BS106),2))</f>
        <v>0</v>
      </c>
      <c r="R106">
        <f t="shared" si="131"/>
        <v>0</v>
      </c>
      <c r="S106">
        <f t="shared" si="132"/>
        <v>0</v>
      </c>
      <c r="T106">
        <f t="shared" si="133"/>
        <v>0</v>
      </c>
      <c r="U106">
        <f t="shared" si="134"/>
        <v>0</v>
      </c>
      <c r="V106">
        <f t="shared" si="135"/>
        <v>0</v>
      </c>
      <c r="W106">
        <f t="shared" si="136"/>
        <v>0</v>
      </c>
      <c r="X106">
        <f t="shared" si="137"/>
        <v>0</v>
      </c>
      <c r="Y106">
        <f t="shared" si="138"/>
        <v>0</v>
      </c>
      <c r="AA106">
        <v>61059021</v>
      </c>
      <c r="AB106">
        <f t="shared" si="139"/>
        <v>943.26099999999997</v>
      </c>
      <c r="AC106">
        <f>ROUND(((ES106*1)),6)</f>
        <v>0</v>
      </c>
      <c r="AD106">
        <f>ROUND(((((ET106*1.1))-((EU106*1.1)))+AE106),6)</f>
        <v>0</v>
      </c>
      <c r="AE106">
        <f t="shared" si="140"/>
        <v>0</v>
      </c>
      <c r="AF106">
        <f t="shared" si="140"/>
        <v>943.26099999999997</v>
      </c>
      <c r="AG106">
        <f t="shared" si="141"/>
        <v>0</v>
      </c>
      <c r="AH106">
        <f t="shared" si="142"/>
        <v>84.37</v>
      </c>
      <c r="AI106">
        <f t="shared" si="142"/>
        <v>0</v>
      </c>
      <c r="AJ106">
        <f t="shared" si="143"/>
        <v>0</v>
      </c>
      <c r="AK106">
        <v>857.51</v>
      </c>
      <c r="AL106">
        <v>0</v>
      </c>
      <c r="AM106">
        <v>0</v>
      </c>
      <c r="AN106">
        <v>0</v>
      </c>
      <c r="AO106">
        <v>857.51</v>
      </c>
      <c r="AP106">
        <v>0</v>
      </c>
      <c r="AQ106">
        <v>76.7</v>
      </c>
      <c r="AR106">
        <v>0</v>
      </c>
      <c r="AS106">
        <v>0</v>
      </c>
      <c r="AT106">
        <v>102</v>
      </c>
      <c r="AU106">
        <v>54</v>
      </c>
      <c r="AV106">
        <v>1.0469999999999999</v>
      </c>
      <c r="AW106">
        <v>1</v>
      </c>
      <c r="AZ106">
        <v>1</v>
      </c>
      <c r="BA106">
        <v>55.67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265</v>
      </c>
      <c r="BM106">
        <v>107</v>
      </c>
      <c r="BN106">
        <v>0</v>
      </c>
      <c r="BO106" t="s">
        <v>262</v>
      </c>
      <c r="BP106">
        <v>1</v>
      </c>
      <c r="BQ106">
        <v>60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102</v>
      </c>
      <c r="CA106">
        <v>54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586</v>
      </c>
      <c r="CO106">
        <v>0</v>
      </c>
      <c r="CP106">
        <f t="shared" si="144"/>
        <v>0</v>
      </c>
      <c r="CQ106">
        <f t="shared" si="145"/>
        <v>0</v>
      </c>
      <c r="CR106">
        <f>(ROUND((ROUND((((ET106*1.1))*AV106*1),2)*BB106),2)+ROUND((ROUND(((AE106-((EU106*1.1)))*AV106*1),2)*BS106),2))</f>
        <v>0</v>
      </c>
      <c r="CS106">
        <f t="shared" si="146"/>
        <v>0</v>
      </c>
      <c r="CT106">
        <f t="shared" si="147"/>
        <v>54979.14</v>
      </c>
      <c r="CU106">
        <f t="shared" si="148"/>
        <v>0</v>
      </c>
      <c r="CV106">
        <f t="shared" si="149"/>
        <v>88.335390000000004</v>
      </c>
      <c r="CW106">
        <f t="shared" si="150"/>
        <v>0</v>
      </c>
      <c r="CX106">
        <f t="shared" si="151"/>
        <v>0</v>
      </c>
      <c r="CY106">
        <f t="shared" si="152"/>
        <v>0</v>
      </c>
      <c r="CZ106">
        <f t="shared" si="153"/>
        <v>0</v>
      </c>
      <c r="DB106">
        <v>26</v>
      </c>
      <c r="DC106" t="s">
        <v>3</v>
      </c>
      <c r="DD106" t="s">
        <v>40</v>
      </c>
      <c r="DE106" t="s">
        <v>41</v>
      </c>
      <c r="DF106" t="s">
        <v>41</v>
      </c>
      <c r="DG106" t="s">
        <v>41</v>
      </c>
      <c r="DH106" t="s">
        <v>3</v>
      </c>
      <c r="DI106" t="s">
        <v>41</v>
      </c>
      <c r="DJ106" t="s">
        <v>41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264</v>
      </c>
      <c r="DW106" t="s">
        <v>264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60107573</v>
      </c>
      <c r="EF106">
        <v>60</v>
      </c>
      <c r="EG106" t="s">
        <v>71</v>
      </c>
      <c r="EH106">
        <v>0</v>
      </c>
      <c r="EI106" t="s">
        <v>3</v>
      </c>
      <c r="EJ106">
        <v>1</v>
      </c>
      <c r="EK106">
        <v>107</v>
      </c>
      <c r="EL106" t="s">
        <v>205</v>
      </c>
      <c r="EM106" t="s">
        <v>206</v>
      </c>
      <c r="EO106" t="s">
        <v>42</v>
      </c>
      <c r="EQ106">
        <v>0</v>
      </c>
      <c r="ER106">
        <v>857.51</v>
      </c>
      <c r="ES106">
        <v>0</v>
      </c>
      <c r="ET106">
        <v>0</v>
      </c>
      <c r="EU106">
        <v>0</v>
      </c>
      <c r="EV106">
        <v>857.51</v>
      </c>
      <c r="EW106">
        <v>76.7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102</v>
      </c>
      <c r="FY106">
        <v>54</v>
      </c>
      <c r="GA106" t="s">
        <v>3</v>
      </c>
      <c r="GD106">
        <v>1</v>
      </c>
      <c r="GF106">
        <v>2086199052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54"/>
        <v>0</v>
      </c>
      <c r="GM106">
        <f t="shared" si="155"/>
        <v>0</v>
      </c>
      <c r="GN106">
        <f t="shared" si="156"/>
        <v>0</v>
      </c>
      <c r="GO106">
        <f t="shared" si="157"/>
        <v>0</v>
      </c>
      <c r="GP106">
        <f t="shared" si="158"/>
        <v>0</v>
      </c>
      <c r="GR106">
        <v>0</v>
      </c>
      <c r="GS106">
        <v>3</v>
      </c>
      <c r="GT106">
        <v>0</v>
      </c>
      <c r="GU106" t="s">
        <v>3</v>
      </c>
      <c r="GV106">
        <f t="shared" si="159"/>
        <v>0</v>
      </c>
      <c r="GW106">
        <v>1</v>
      </c>
      <c r="GX106">
        <f t="shared" si="160"/>
        <v>0</v>
      </c>
      <c r="HA106">
        <v>0</v>
      </c>
      <c r="HB106">
        <v>0</v>
      </c>
      <c r="HC106">
        <f t="shared" si="16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ROW(SmtRes!A99)</f>
        <v>99</v>
      </c>
      <c r="D107">
        <f>ROW(EtalonRes!A100)</f>
        <v>100</v>
      </c>
      <c r="E107" t="s">
        <v>266</v>
      </c>
      <c r="F107" t="s">
        <v>212</v>
      </c>
      <c r="G107" t="s">
        <v>213</v>
      </c>
      <c r="H107" t="s">
        <v>214</v>
      </c>
      <c r="I107">
        <f>ROUND(I105*2.2*100+I104*2.4*100,9)</f>
        <v>3.6259999999999999</v>
      </c>
      <c r="J107">
        <v>0</v>
      </c>
      <c r="K107">
        <f>ROUND(I105*2.2*100+I104*2.4*100,9)</f>
        <v>3.6259999999999999</v>
      </c>
      <c r="O107">
        <f t="shared" si="129"/>
        <v>611.24</v>
      </c>
      <c r="P107">
        <f t="shared" si="130"/>
        <v>0</v>
      </c>
      <c r="Q107">
        <f>(ROUND((ROUND(((ET107)*AV107*I107),2)*BB107),2)+ROUND((ROUND(((AE107-(EU107))*AV107*I107),2)*BS107),2))</f>
        <v>611.24</v>
      </c>
      <c r="R107">
        <f t="shared" si="131"/>
        <v>312.87</v>
      </c>
      <c r="S107">
        <f t="shared" si="132"/>
        <v>0</v>
      </c>
      <c r="T107">
        <f t="shared" si="133"/>
        <v>0</v>
      </c>
      <c r="U107">
        <f t="shared" si="134"/>
        <v>0</v>
      </c>
      <c r="V107">
        <f t="shared" si="135"/>
        <v>0</v>
      </c>
      <c r="W107">
        <f t="shared" si="136"/>
        <v>0</v>
      </c>
      <c r="X107">
        <f t="shared" si="137"/>
        <v>319.13</v>
      </c>
      <c r="Y107">
        <f t="shared" si="138"/>
        <v>168.95</v>
      </c>
      <c r="AA107">
        <v>61059021</v>
      </c>
      <c r="AB107">
        <f t="shared" si="139"/>
        <v>8.86</v>
      </c>
      <c r="AC107">
        <f>ROUND((ES107),6)</f>
        <v>0</v>
      </c>
      <c r="AD107">
        <f>ROUND((((ET107)-(EU107))+AE107),6)</f>
        <v>8.86</v>
      </c>
      <c r="AE107">
        <f>ROUND((EU107),6)</f>
        <v>1.48</v>
      </c>
      <c r="AF107">
        <f>ROUND((EV107),6)</f>
        <v>0</v>
      </c>
      <c r="AG107">
        <f t="shared" si="141"/>
        <v>0</v>
      </c>
      <c r="AH107">
        <f>(EW107)</f>
        <v>0</v>
      </c>
      <c r="AI107">
        <f>(EX107)</f>
        <v>0</v>
      </c>
      <c r="AJ107">
        <f t="shared" si="143"/>
        <v>0</v>
      </c>
      <c r="AK107">
        <v>8.86</v>
      </c>
      <c r="AL107">
        <v>0</v>
      </c>
      <c r="AM107">
        <v>8.86</v>
      </c>
      <c r="AN107">
        <v>1.48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102</v>
      </c>
      <c r="AU107">
        <v>54</v>
      </c>
      <c r="AV107">
        <v>1.0469999999999999</v>
      </c>
      <c r="AW107">
        <v>1.002</v>
      </c>
      <c r="AZ107">
        <v>1</v>
      </c>
      <c r="BA107">
        <v>55.67</v>
      </c>
      <c r="BB107">
        <v>18.170000000000002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215</v>
      </c>
      <c r="BM107">
        <v>107</v>
      </c>
      <c r="BN107">
        <v>0</v>
      </c>
      <c r="BO107" t="s">
        <v>212</v>
      </c>
      <c r="BP107">
        <v>1</v>
      </c>
      <c r="BQ107">
        <v>60</v>
      </c>
      <c r="BR107">
        <v>0</v>
      </c>
      <c r="BS107">
        <v>55.67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102</v>
      </c>
      <c r="CA107">
        <v>54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44"/>
        <v>611.24</v>
      </c>
      <c r="CQ107">
        <f t="shared" si="145"/>
        <v>0</v>
      </c>
      <c r="CR107">
        <f>(ROUND((ROUND(((ET107)*AV107*1),2)*BB107),2)+ROUND((ROUND(((AE107-(EU107))*AV107*1),2)*BS107),2))</f>
        <v>168.62</v>
      </c>
      <c r="CS107">
        <f t="shared" si="146"/>
        <v>86.29</v>
      </c>
      <c r="CT107">
        <f t="shared" si="147"/>
        <v>0</v>
      </c>
      <c r="CU107">
        <f t="shared" si="148"/>
        <v>0</v>
      </c>
      <c r="CV107">
        <f t="shared" si="149"/>
        <v>0</v>
      </c>
      <c r="CW107">
        <f t="shared" si="150"/>
        <v>0</v>
      </c>
      <c r="CX107">
        <f t="shared" si="151"/>
        <v>0</v>
      </c>
      <c r="CY107">
        <f t="shared" si="152"/>
        <v>319.12740000000002</v>
      </c>
      <c r="CZ107">
        <f t="shared" si="153"/>
        <v>168.94979999999998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214</v>
      </c>
      <c r="DW107" t="s">
        <v>214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60107573</v>
      </c>
      <c r="EF107">
        <v>60</v>
      </c>
      <c r="EG107" t="s">
        <v>71</v>
      </c>
      <c r="EH107">
        <v>0</v>
      </c>
      <c r="EI107" t="s">
        <v>3</v>
      </c>
      <c r="EJ107">
        <v>1</v>
      </c>
      <c r="EK107">
        <v>107</v>
      </c>
      <c r="EL107" t="s">
        <v>205</v>
      </c>
      <c r="EM107" t="s">
        <v>206</v>
      </c>
      <c r="EO107" t="s">
        <v>3</v>
      </c>
      <c r="EQ107">
        <v>0</v>
      </c>
      <c r="ER107">
        <v>8.86</v>
      </c>
      <c r="ES107">
        <v>0</v>
      </c>
      <c r="ET107">
        <v>8.86</v>
      </c>
      <c r="EU107">
        <v>1.48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102</v>
      </c>
      <c r="FY107">
        <v>54</v>
      </c>
      <c r="GA107" t="s">
        <v>3</v>
      </c>
      <c r="GD107">
        <v>1</v>
      </c>
      <c r="GF107">
        <v>-680023340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54"/>
        <v>0</v>
      </c>
      <c r="GM107">
        <f t="shared" si="155"/>
        <v>1099.32</v>
      </c>
      <c r="GN107">
        <f t="shared" si="156"/>
        <v>1099.32</v>
      </c>
      <c r="GO107">
        <f t="shared" si="157"/>
        <v>0</v>
      </c>
      <c r="GP107">
        <f t="shared" si="158"/>
        <v>0</v>
      </c>
      <c r="GR107">
        <v>0</v>
      </c>
      <c r="GS107">
        <v>3</v>
      </c>
      <c r="GT107">
        <v>0</v>
      </c>
      <c r="GU107" t="s">
        <v>3</v>
      </c>
      <c r="GV107">
        <f t="shared" si="159"/>
        <v>0</v>
      </c>
      <c r="GW107">
        <v>1</v>
      </c>
      <c r="GX107">
        <f t="shared" si="160"/>
        <v>0</v>
      </c>
      <c r="HA107">
        <v>0</v>
      </c>
      <c r="HB107">
        <v>0</v>
      </c>
      <c r="HC107">
        <f t="shared" si="161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ROW(SmtRes!A107)</f>
        <v>107</v>
      </c>
      <c r="D108">
        <f>ROW(EtalonRes!A108)</f>
        <v>108</v>
      </c>
      <c r="E108" t="s">
        <v>267</v>
      </c>
      <c r="F108" t="s">
        <v>217</v>
      </c>
      <c r="G108" t="s">
        <v>218</v>
      </c>
      <c r="H108" t="s">
        <v>219</v>
      </c>
      <c r="I108">
        <f>ROUND(3.5*0.25/100,9)</f>
        <v>8.7500000000000008E-3</v>
      </c>
      <c r="J108">
        <v>0</v>
      </c>
      <c r="K108">
        <f>ROUND(3.5*0.25/100,9)</f>
        <v>8.7500000000000008E-3</v>
      </c>
      <c r="O108">
        <f t="shared" si="129"/>
        <v>257.64</v>
      </c>
      <c r="P108">
        <f t="shared" si="130"/>
        <v>2.4</v>
      </c>
      <c r="Q108">
        <f>(ROUND((ROUND((((ET108*1.1))*AV108*I108),2)*BB108),2)+ROUND((ROUND(((AE108-((EU108*1.1)))*AV108*I108),2)*BS108),2))</f>
        <v>170.06</v>
      </c>
      <c r="R108">
        <f t="shared" si="131"/>
        <v>53.44</v>
      </c>
      <c r="S108">
        <f t="shared" si="132"/>
        <v>85.18</v>
      </c>
      <c r="T108">
        <f t="shared" si="133"/>
        <v>0</v>
      </c>
      <c r="U108">
        <f t="shared" si="134"/>
        <v>0.1451142</v>
      </c>
      <c r="V108">
        <f t="shared" si="135"/>
        <v>0</v>
      </c>
      <c r="W108">
        <f t="shared" si="136"/>
        <v>0</v>
      </c>
      <c r="X108">
        <f t="shared" si="137"/>
        <v>185.75</v>
      </c>
      <c r="Y108">
        <f t="shared" si="138"/>
        <v>76.239999999999995</v>
      </c>
      <c r="AA108">
        <v>61059021</v>
      </c>
      <c r="AB108">
        <f t="shared" si="139"/>
        <v>1513.2660000000001</v>
      </c>
      <c r="AC108">
        <f>ROUND(((ES108*1)),6)</f>
        <v>35.35</v>
      </c>
      <c r="AD108">
        <f>ROUND(((((ET108*1.1))-((EU108*1.1)))+AE108),6)</f>
        <v>1311.277</v>
      </c>
      <c r="AE108">
        <f>ROUND(((EU108*1.1)),6)</f>
        <v>104.41200000000001</v>
      </c>
      <c r="AF108">
        <f>ROUND(((EV108*1.1)),6)</f>
        <v>166.63900000000001</v>
      </c>
      <c r="AG108">
        <f t="shared" si="141"/>
        <v>0</v>
      </c>
      <c r="AH108">
        <f>((EW108*1.1))</f>
        <v>15.840000000000002</v>
      </c>
      <c r="AI108">
        <f>((EX108*1.1))</f>
        <v>0</v>
      </c>
      <c r="AJ108">
        <f t="shared" si="143"/>
        <v>0</v>
      </c>
      <c r="AK108">
        <v>1378.91</v>
      </c>
      <c r="AL108">
        <v>35.35</v>
      </c>
      <c r="AM108">
        <v>1192.07</v>
      </c>
      <c r="AN108">
        <v>94.92</v>
      </c>
      <c r="AO108">
        <v>151.49</v>
      </c>
      <c r="AP108">
        <v>0</v>
      </c>
      <c r="AQ108">
        <v>14.4</v>
      </c>
      <c r="AR108">
        <v>0</v>
      </c>
      <c r="AS108">
        <v>0</v>
      </c>
      <c r="AT108">
        <v>134</v>
      </c>
      <c r="AU108">
        <v>55</v>
      </c>
      <c r="AV108">
        <v>1.0469999999999999</v>
      </c>
      <c r="AW108">
        <v>1.002</v>
      </c>
      <c r="AZ108">
        <v>1</v>
      </c>
      <c r="BA108">
        <v>55.67</v>
      </c>
      <c r="BB108">
        <v>14.16</v>
      </c>
      <c r="BC108">
        <v>7.75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220</v>
      </c>
      <c r="BM108">
        <v>30</v>
      </c>
      <c r="BN108">
        <v>0</v>
      </c>
      <c r="BO108" t="s">
        <v>217</v>
      </c>
      <c r="BP108">
        <v>1</v>
      </c>
      <c r="BQ108">
        <v>30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134</v>
      </c>
      <c r="CA108">
        <v>55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586</v>
      </c>
      <c r="CO108">
        <v>0</v>
      </c>
      <c r="CP108">
        <f t="shared" si="144"/>
        <v>257.64</v>
      </c>
      <c r="CQ108">
        <f t="shared" si="145"/>
        <v>274.51</v>
      </c>
      <c r="CR108">
        <f>(ROUND((ROUND((((ET108*1.1))*AV108*1),2)*BB108),2)+ROUND((ROUND(((AE108-((EU108*1.1)))*AV108*1),2)*BS108),2))</f>
        <v>19440.41</v>
      </c>
      <c r="CS108">
        <f t="shared" si="146"/>
        <v>6085.84</v>
      </c>
      <c r="CT108">
        <f t="shared" si="147"/>
        <v>9712.74</v>
      </c>
      <c r="CU108">
        <f t="shared" si="148"/>
        <v>0</v>
      </c>
      <c r="CV108">
        <f t="shared" si="149"/>
        <v>16.584479999999999</v>
      </c>
      <c r="CW108">
        <f t="shared" si="150"/>
        <v>0</v>
      </c>
      <c r="CX108">
        <f t="shared" si="151"/>
        <v>0</v>
      </c>
      <c r="CY108">
        <f t="shared" si="152"/>
        <v>185.75080000000003</v>
      </c>
      <c r="CZ108">
        <f t="shared" si="153"/>
        <v>76.241</v>
      </c>
      <c r="DB108">
        <v>27</v>
      </c>
      <c r="DC108" t="s">
        <v>3</v>
      </c>
      <c r="DD108" t="s">
        <v>40</v>
      </c>
      <c r="DE108" t="s">
        <v>41</v>
      </c>
      <c r="DF108" t="s">
        <v>41</v>
      </c>
      <c r="DG108" t="s">
        <v>41</v>
      </c>
      <c r="DH108" t="s">
        <v>3</v>
      </c>
      <c r="DI108" t="s">
        <v>41</v>
      </c>
      <c r="DJ108" t="s">
        <v>41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219</v>
      </c>
      <c r="DW108" t="s">
        <v>219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60107465</v>
      </c>
      <c r="EF108">
        <v>30</v>
      </c>
      <c r="EG108" t="s">
        <v>24</v>
      </c>
      <c r="EH108">
        <v>0</v>
      </c>
      <c r="EI108" t="s">
        <v>3</v>
      </c>
      <c r="EJ108">
        <v>1</v>
      </c>
      <c r="EK108">
        <v>30</v>
      </c>
      <c r="EL108" t="s">
        <v>221</v>
      </c>
      <c r="EM108" t="s">
        <v>222</v>
      </c>
      <c r="EO108" t="s">
        <v>42</v>
      </c>
      <c r="EQ108">
        <v>0</v>
      </c>
      <c r="ER108">
        <v>1378.91</v>
      </c>
      <c r="ES108">
        <v>35.35</v>
      </c>
      <c r="ET108">
        <v>1192.07</v>
      </c>
      <c r="EU108">
        <v>94.92</v>
      </c>
      <c r="EV108">
        <v>151.49</v>
      </c>
      <c r="EW108">
        <v>14.4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134</v>
      </c>
      <c r="FY108">
        <v>55</v>
      </c>
      <c r="GA108" t="s">
        <v>3</v>
      </c>
      <c r="GD108">
        <v>1</v>
      </c>
      <c r="GF108">
        <v>-2093096072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54"/>
        <v>0</v>
      </c>
      <c r="GM108">
        <f t="shared" si="155"/>
        <v>519.63</v>
      </c>
      <c r="GN108">
        <f t="shared" si="156"/>
        <v>519.63</v>
      </c>
      <c r="GO108">
        <f t="shared" si="157"/>
        <v>0</v>
      </c>
      <c r="GP108">
        <f t="shared" si="158"/>
        <v>0</v>
      </c>
      <c r="GR108">
        <v>0</v>
      </c>
      <c r="GS108">
        <v>3</v>
      </c>
      <c r="GT108">
        <v>0</v>
      </c>
      <c r="GU108" t="s">
        <v>3</v>
      </c>
      <c r="GV108">
        <f t="shared" si="159"/>
        <v>0</v>
      </c>
      <c r="GW108">
        <v>1</v>
      </c>
      <c r="GX108">
        <f t="shared" si="160"/>
        <v>0</v>
      </c>
      <c r="HA108">
        <v>0</v>
      </c>
      <c r="HB108">
        <v>0</v>
      </c>
      <c r="HC108">
        <f t="shared" si="161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107</v>
      </c>
      <c r="E109" t="s">
        <v>268</v>
      </c>
      <c r="F109" t="s">
        <v>125</v>
      </c>
      <c r="G109" t="s">
        <v>126</v>
      </c>
      <c r="H109" t="s">
        <v>127</v>
      </c>
      <c r="I109">
        <f>I108*J109</f>
        <v>0.96250000000000002</v>
      </c>
      <c r="J109">
        <v>109.99999999999999</v>
      </c>
      <c r="K109">
        <v>110</v>
      </c>
      <c r="O109">
        <f t="shared" si="129"/>
        <v>942.3</v>
      </c>
      <c r="P109">
        <f t="shared" si="130"/>
        <v>942.3</v>
      </c>
      <c r="Q109">
        <f>(ROUND((ROUND(((ET109)*AV109*I109),2)*BB109),2)+ROUND((ROUND(((AE109-(EU109))*AV109*I109),2)*BS109),2))</f>
        <v>0</v>
      </c>
      <c r="R109">
        <f t="shared" si="131"/>
        <v>0</v>
      </c>
      <c r="S109">
        <f t="shared" si="132"/>
        <v>0</v>
      </c>
      <c r="T109">
        <f t="shared" si="133"/>
        <v>0</v>
      </c>
      <c r="U109">
        <f t="shared" si="134"/>
        <v>0</v>
      </c>
      <c r="V109">
        <f t="shared" si="135"/>
        <v>0</v>
      </c>
      <c r="W109">
        <f t="shared" si="136"/>
        <v>0</v>
      </c>
      <c r="X109">
        <f t="shared" si="137"/>
        <v>0</v>
      </c>
      <c r="Y109">
        <f t="shared" si="138"/>
        <v>0</v>
      </c>
      <c r="AA109">
        <v>61059021</v>
      </c>
      <c r="AB109">
        <f t="shared" si="139"/>
        <v>99.9</v>
      </c>
      <c r="AC109">
        <f>ROUND((ES109),6)</f>
        <v>99.9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141"/>
        <v>0</v>
      </c>
      <c r="AH109">
        <f>(EW109)</f>
        <v>0</v>
      </c>
      <c r="AI109">
        <f>(EX109)</f>
        <v>0</v>
      </c>
      <c r="AJ109">
        <f t="shared" si="143"/>
        <v>0</v>
      </c>
      <c r="AK109">
        <v>99.9</v>
      </c>
      <c r="AL109">
        <v>99.9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134</v>
      </c>
      <c r="AU109">
        <v>55</v>
      </c>
      <c r="AV109">
        <v>1</v>
      </c>
      <c r="AW109">
        <v>1.002</v>
      </c>
      <c r="AZ109">
        <v>1</v>
      </c>
      <c r="BA109">
        <v>1</v>
      </c>
      <c r="BB109">
        <v>1</v>
      </c>
      <c r="BC109">
        <v>9.7799999999999994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128</v>
      </c>
      <c r="BM109">
        <v>30</v>
      </c>
      <c r="BN109">
        <v>0</v>
      </c>
      <c r="BO109" t="s">
        <v>125</v>
      </c>
      <c r="BP109">
        <v>1</v>
      </c>
      <c r="BQ109">
        <v>30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134</v>
      </c>
      <c r="CA109">
        <v>55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44"/>
        <v>942.3</v>
      </c>
      <c r="CQ109">
        <f t="shared" si="145"/>
        <v>978.98</v>
      </c>
      <c r="CR109">
        <f>(ROUND((ROUND(((ET109)*AV109*1),2)*BB109),2)+ROUND((ROUND(((AE109-(EU109))*AV109*1),2)*BS109),2))</f>
        <v>0</v>
      </c>
      <c r="CS109">
        <f t="shared" si="146"/>
        <v>0</v>
      </c>
      <c r="CT109">
        <f t="shared" si="147"/>
        <v>0</v>
      </c>
      <c r="CU109">
        <f t="shared" si="148"/>
        <v>0</v>
      </c>
      <c r="CV109">
        <f t="shared" si="149"/>
        <v>0</v>
      </c>
      <c r="CW109">
        <f t="shared" si="150"/>
        <v>0</v>
      </c>
      <c r="CX109">
        <f t="shared" si="151"/>
        <v>0</v>
      </c>
      <c r="CY109">
        <f t="shared" si="152"/>
        <v>0</v>
      </c>
      <c r="CZ109">
        <f t="shared" si="153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127</v>
      </c>
      <c r="DW109" t="s">
        <v>127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60107465</v>
      </c>
      <c r="EF109">
        <v>30</v>
      </c>
      <c r="EG109" t="s">
        <v>24</v>
      </c>
      <c r="EH109">
        <v>0</v>
      </c>
      <c r="EI109" t="s">
        <v>3</v>
      </c>
      <c r="EJ109">
        <v>1</v>
      </c>
      <c r="EK109">
        <v>30</v>
      </c>
      <c r="EL109" t="s">
        <v>221</v>
      </c>
      <c r="EM109" t="s">
        <v>222</v>
      </c>
      <c r="EO109" t="s">
        <v>3</v>
      </c>
      <c r="EQ109">
        <v>0</v>
      </c>
      <c r="ER109">
        <v>99.9</v>
      </c>
      <c r="ES109">
        <v>99.9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134</v>
      </c>
      <c r="FY109">
        <v>55</v>
      </c>
      <c r="GA109" t="s">
        <v>3</v>
      </c>
      <c r="GD109">
        <v>1</v>
      </c>
      <c r="GF109">
        <v>-1921538256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54"/>
        <v>0</v>
      </c>
      <c r="GM109">
        <f t="shared" si="155"/>
        <v>942.3</v>
      </c>
      <c r="GN109">
        <f t="shared" si="156"/>
        <v>942.3</v>
      </c>
      <c r="GO109">
        <f t="shared" si="157"/>
        <v>0</v>
      </c>
      <c r="GP109">
        <f t="shared" si="158"/>
        <v>0</v>
      </c>
      <c r="GR109">
        <v>0</v>
      </c>
      <c r="GS109">
        <v>3</v>
      </c>
      <c r="GT109">
        <v>0</v>
      </c>
      <c r="GU109" t="s">
        <v>3</v>
      </c>
      <c r="GV109">
        <f t="shared" si="159"/>
        <v>0</v>
      </c>
      <c r="GW109">
        <v>1</v>
      </c>
      <c r="GX109">
        <f t="shared" si="160"/>
        <v>0</v>
      </c>
      <c r="HA109">
        <v>0</v>
      </c>
      <c r="HB109">
        <v>0</v>
      </c>
      <c r="HC109">
        <f t="shared" si="161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ROW(SmtRes!A119)</f>
        <v>119</v>
      </c>
      <c r="D110">
        <f>ROW(EtalonRes!A120)</f>
        <v>120</v>
      </c>
      <c r="E110" t="s">
        <v>269</v>
      </c>
      <c r="F110" t="s">
        <v>225</v>
      </c>
      <c r="G110" t="s">
        <v>226</v>
      </c>
      <c r="H110" t="s">
        <v>227</v>
      </c>
      <c r="I110">
        <f>ROUND(3.5/1000,9)</f>
        <v>3.5000000000000001E-3</v>
      </c>
      <c r="J110">
        <v>0</v>
      </c>
      <c r="K110">
        <f>ROUND(3.5/1000,9)</f>
        <v>3.5000000000000001E-3</v>
      </c>
      <c r="O110">
        <f t="shared" si="129"/>
        <v>994.19</v>
      </c>
      <c r="P110">
        <f t="shared" si="130"/>
        <v>192.99</v>
      </c>
      <c r="Q110">
        <f>(ROUND((ROUND((((ET110*1.1))*AV110*I110),2)*BB110),2)+ROUND((ROUND(((AE110-((EU110*1.1)))*AV110*I110),2)*BS110),2))</f>
        <v>114.23</v>
      </c>
      <c r="R110">
        <f t="shared" si="131"/>
        <v>36.74</v>
      </c>
      <c r="S110">
        <f t="shared" si="132"/>
        <v>686.97</v>
      </c>
      <c r="T110">
        <f t="shared" si="133"/>
        <v>0</v>
      </c>
      <c r="U110">
        <f t="shared" si="134"/>
        <v>1.0762636500000002</v>
      </c>
      <c r="V110">
        <f t="shared" si="135"/>
        <v>0</v>
      </c>
      <c r="W110">
        <f t="shared" si="136"/>
        <v>0</v>
      </c>
      <c r="X110">
        <f t="shared" si="137"/>
        <v>969.77</v>
      </c>
      <c r="Y110">
        <f t="shared" si="138"/>
        <v>398.04</v>
      </c>
      <c r="AA110">
        <v>61059021</v>
      </c>
      <c r="AB110">
        <f t="shared" si="139"/>
        <v>12112.012000000001</v>
      </c>
      <c r="AC110">
        <f>ROUND(((ES110*1)),6)</f>
        <v>6536.64</v>
      </c>
      <c r="AD110">
        <f>ROUND(((((ET110*1.1))-((EU110*1.1)))+AE110),6)</f>
        <v>2206.6329999999998</v>
      </c>
      <c r="AE110">
        <f>ROUND(((EU110*1.1)),6)</f>
        <v>179.828</v>
      </c>
      <c r="AF110">
        <f>ROUND(((EV110*1.1)),6)</f>
        <v>3368.739</v>
      </c>
      <c r="AG110">
        <f t="shared" si="141"/>
        <v>0</v>
      </c>
      <c r="AH110">
        <f>((EW110*1.1))</f>
        <v>293.70000000000005</v>
      </c>
      <c r="AI110">
        <f>((EX110*1.1))</f>
        <v>0</v>
      </c>
      <c r="AJ110">
        <f t="shared" si="143"/>
        <v>0</v>
      </c>
      <c r="AK110">
        <v>11605.16</v>
      </c>
      <c r="AL110">
        <v>6536.64</v>
      </c>
      <c r="AM110">
        <v>2006.03</v>
      </c>
      <c r="AN110">
        <v>163.47999999999999</v>
      </c>
      <c r="AO110">
        <v>3062.49</v>
      </c>
      <c r="AP110">
        <v>0</v>
      </c>
      <c r="AQ110">
        <v>267</v>
      </c>
      <c r="AR110">
        <v>0</v>
      </c>
      <c r="AS110">
        <v>0</v>
      </c>
      <c r="AT110">
        <v>134</v>
      </c>
      <c r="AU110">
        <v>55</v>
      </c>
      <c r="AV110">
        <v>1.0469999999999999</v>
      </c>
      <c r="AW110">
        <v>1.002</v>
      </c>
      <c r="AZ110">
        <v>1</v>
      </c>
      <c r="BA110">
        <v>55.67</v>
      </c>
      <c r="BB110">
        <v>14.12</v>
      </c>
      <c r="BC110">
        <v>8.42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228</v>
      </c>
      <c r="BM110">
        <v>30</v>
      </c>
      <c r="BN110">
        <v>0</v>
      </c>
      <c r="BO110" t="s">
        <v>225</v>
      </c>
      <c r="BP110">
        <v>1</v>
      </c>
      <c r="BQ110">
        <v>30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586</v>
      </c>
      <c r="CO110">
        <v>0</v>
      </c>
      <c r="CP110">
        <f t="shared" si="144"/>
        <v>994.19</v>
      </c>
      <c r="CQ110">
        <f t="shared" si="145"/>
        <v>55148.56</v>
      </c>
      <c r="CR110">
        <f>(ROUND((ROUND((((ET110*1.1))*AV110*1),2)*BB110),2)+ROUND((ROUND(((AE110-((EU110*1.1)))*AV110*1),2)*BS110),2))</f>
        <v>32622</v>
      </c>
      <c r="CS110">
        <f t="shared" si="146"/>
        <v>10481.549999999999</v>
      </c>
      <c r="CT110">
        <f t="shared" si="147"/>
        <v>196351.99</v>
      </c>
      <c r="CU110">
        <f t="shared" si="148"/>
        <v>0</v>
      </c>
      <c r="CV110">
        <f t="shared" si="149"/>
        <v>307.50390000000004</v>
      </c>
      <c r="CW110">
        <f t="shared" si="150"/>
        <v>0</v>
      </c>
      <c r="CX110">
        <f t="shared" si="151"/>
        <v>0</v>
      </c>
      <c r="CY110">
        <f t="shared" si="152"/>
        <v>969.77139999999997</v>
      </c>
      <c r="CZ110">
        <f t="shared" si="153"/>
        <v>398.04050000000001</v>
      </c>
      <c r="DB110">
        <v>28</v>
      </c>
      <c r="DC110" t="s">
        <v>3</v>
      </c>
      <c r="DD110" t="s">
        <v>40</v>
      </c>
      <c r="DE110" t="s">
        <v>41</v>
      </c>
      <c r="DF110" t="s">
        <v>41</v>
      </c>
      <c r="DG110" t="s">
        <v>41</v>
      </c>
      <c r="DH110" t="s">
        <v>3</v>
      </c>
      <c r="DI110" t="s">
        <v>41</v>
      </c>
      <c r="DJ110" t="s">
        <v>41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227</v>
      </c>
      <c r="DW110" t="s">
        <v>227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60107465</v>
      </c>
      <c r="EF110">
        <v>30</v>
      </c>
      <c r="EG110" t="s">
        <v>24</v>
      </c>
      <c r="EH110">
        <v>0</v>
      </c>
      <c r="EI110" t="s">
        <v>3</v>
      </c>
      <c r="EJ110">
        <v>1</v>
      </c>
      <c r="EK110">
        <v>30</v>
      </c>
      <c r="EL110" t="s">
        <v>221</v>
      </c>
      <c r="EM110" t="s">
        <v>222</v>
      </c>
      <c r="EO110" t="s">
        <v>42</v>
      </c>
      <c r="EQ110">
        <v>0</v>
      </c>
      <c r="ER110">
        <v>11605.16</v>
      </c>
      <c r="ES110">
        <v>6536.64</v>
      </c>
      <c r="ET110">
        <v>2006.03</v>
      </c>
      <c r="EU110">
        <v>163.47999999999999</v>
      </c>
      <c r="EV110">
        <v>3062.49</v>
      </c>
      <c r="EW110">
        <v>267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134</v>
      </c>
      <c r="FY110">
        <v>55</v>
      </c>
      <c r="GA110" t="s">
        <v>3</v>
      </c>
      <c r="GD110">
        <v>1</v>
      </c>
      <c r="GF110">
        <v>-1891471576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54"/>
        <v>0</v>
      </c>
      <c r="GM110">
        <f t="shared" si="155"/>
        <v>2362</v>
      </c>
      <c r="GN110">
        <f t="shared" si="156"/>
        <v>2362</v>
      </c>
      <c r="GO110">
        <f t="shared" si="157"/>
        <v>0</v>
      </c>
      <c r="GP110">
        <f t="shared" si="158"/>
        <v>0</v>
      </c>
      <c r="GR110">
        <v>0</v>
      </c>
      <c r="GS110">
        <v>3</v>
      </c>
      <c r="GT110">
        <v>0</v>
      </c>
      <c r="GU110" t="s">
        <v>3</v>
      </c>
      <c r="GV110">
        <f t="shared" si="159"/>
        <v>0</v>
      </c>
      <c r="GW110">
        <v>1</v>
      </c>
      <c r="GX110">
        <f t="shared" si="160"/>
        <v>0</v>
      </c>
      <c r="HA110">
        <v>0</v>
      </c>
      <c r="HB110">
        <v>0</v>
      </c>
      <c r="HC110">
        <f t="shared" si="161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118</v>
      </c>
      <c r="E111" t="s">
        <v>270</v>
      </c>
      <c r="F111" t="s">
        <v>141</v>
      </c>
      <c r="G111" t="s">
        <v>142</v>
      </c>
      <c r="H111" t="s">
        <v>127</v>
      </c>
      <c r="I111">
        <f>I110*J111</f>
        <v>0.56699999999999995</v>
      </c>
      <c r="J111">
        <v>161.99999999999997</v>
      </c>
      <c r="K111">
        <v>162</v>
      </c>
      <c r="O111">
        <f t="shared" si="129"/>
        <v>3607.97</v>
      </c>
      <c r="P111">
        <f t="shared" si="130"/>
        <v>3607.97</v>
      </c>
      <c r="Q111">
        <f>(ROUND((ROUND(((ET111)*AV111*I111),2)*BB111),2)+ROUND((ROUND(((AE111-(EU111))*AV111*I111),2)*BS111),2))</f>
        <v>0</v>
      </c>
      <c r="R111">
        <f t="shared" si="131"/>
        <v>0</v>
      </c>
      <c r="S111">
        <f t="shared" si="132"/>
        <v>0</v>
      </c>
      <c r="T111">
        <f t="shared" si="133"/>
        <v>0</v>
      </c>
      <c r="U111">
        <f t="shared" si="134"/>
        <v>0</v>
      </c>
      <c r="V111">
        <f t="shared" si="135"/>
        <v>0</v>
      </c>
      <c r="W111">
        <f t="shared" si="136"/>
        <v>0</v>
      </c>
      <c r="X111">
        <f t="shared" si="137"/>
        <v>0</v>
      </c>
      <c r="Y111">
        <f t="shared" si="138"/>
        <v>0</v>
      </c>
      <c r="AA111">
        <v>61059021</v>
      </c>
      <c r="AB111">
        <f t="shared" si="139"/>
        <v>501.63</v>
      </c>
      <c r="AC111">
        <f>ROUND((ES111),6)</f>
        <v>501.63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41"/>
        <v>0</v>
      </c>
      <c r="AH111">
        <f>(EW111)</f>
        <v>0</v>
      </c>
      <c r="AI111">
        <f>(EX111)</f>
        <v>0</v>
      </c>
      <c r="AJ111">
        <f t="shared" si="143"/>
        <v>0</v>
      </c>
      <c r="AK111">
        <v>501.63</v>
      </c>
      <c r="AL111">
        <v>501.63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134</v>
      </c>
      <c r="AU111">
        <v>55</v>
      </c>
      <c r="AV111">
        <v>1</v>
      </c>
      <c r="AW111">
        <v>1.002</v>
      </c>
      <c r="AZ111">
        <v>1</v>
      </c>
      <c r="BA111">
        <v>1</v>
      </c>
      <c r="BB111">
        <v>1</v>
      </c>
      <c r="BC111">
        <v>12.66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143</v>
      </c>
      <c r="BM111">
        <v>30</v>
      </c>
      <c r="BN111">
        <v>0</v>
      </c>
      <c r="BO111" t="s">
        <v>141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134</v>
      </c>
      <c r="CA111">
        <v>55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586</v>
      </c>
      <c r="CO111">
        <v>0</v>
      </c>
      <c r="CP111">
        <f t="shared" si="144"/>
        <v>3607.97</v>
      </c>
      <c r="CQ111">
        <f t="shared" si="145"/>
        <v>6363.3</v>
      </c>
      <c r="CR111">
        <f>(ROUND((ROUND(((ET111)*AV111*1),2)*BB111),2)+ROUND((ROUND(((AE111-(EU111))*AV111*1),2)*BS111),2))</f>
        <v>0</v>
      </c>
      <c r="CS111">
        <f t="shared" si="146"/>
        <v>0</v>
      </c>
      <c r="CT111">
        <f t="shared" si="147"/>
        <v>0</v>
      </c>
      <c r="CU111">
        <f t="shared" si="148"/>
        <v>0</v>
      </c>
      <c r="CV111">
        <f t="shared" si="149"/>
        <v>0</v>
      </c>
      <c r="CW111">
        <f t="shared" si="150"/>
        <v>0</v>
      </c>
      <c r="CX111">
        <f t="shared" si="151"/>
        <v>0</v>
      </c>
      <c r="CY111">
        <f t="shared" si="152"/>
        <v>0</v>
      </c>
      <c r="CZ111">
        <f t="shared" si="15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127</v>
      </c>
      <c r="DW111" t="s">
        <v>127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60107465</v>
      </c>
      <c r="EF111">
        <v>30</v>
      </c>
      <c r="EG111" t="s">
        <v>24</v>
      </c>
      <c r="EH111">
        <v>0</v>
      </c>
      <c r="EI111" t="s">
        <v>3</v>
      </c>
      <c r="EJ111">
        <v>1</v>
      </c>
      <c r="EK111">
        <v>30</v>
      </c>
      <c r="EL111" t="s">
        <v>221</v>
      </c>
      <c r="EM111" t="s">
        <v>222</v>
      </c>
      <c r="EO111" t="s">
        <v>42</v>
      </c>
      <c r="EQ111">
        <v>0</v>
      </c>
      <c r="ER111">
        <v>501.63</v>
      </c>
      <c r="ES111">
        <v>501.63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134</v>
      </c>
      <c r="FY111">
        <v>55</v>
      </c>
      <c r="GA111" t="s">
        <v>3</v>
      </c>
      <c r="GD111">
        <v>1</v>
      </c>
      <c r="GF111">
        <v>-2011481729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54"/>
        <v>0</v>
      </c>
      <c r="GM111">
        <f t="shared" si="155"/>
        <v>3607.97</v>
      </c>
      <c r="GN111">
        <f t="shared" si="156"/>
        <v>3607.97</v>
      </c>
      <c r="GO111">
        <f t="shared" si="157"/>
        <v>0</v>
      </c>
      <c r="GP111">
        <f t="shared" si="158"/>
        <v>0</v>
      </c>
      <c r="GR111">
        <v>0</v>
      </c>
      <c r="GS111">
        <v>3</v>
      </c>
      <c r="GT111">
        <v>0</v>
      </c>
      <c r="GU111" t="s">
        <v>3</v>
      </c>
      <c r="GV111">
        <f t="shared" si="159"/>
        <v>0</v>
      </c>
      <c r="GW111">
        <v>1</v>
      </c>
      <c r="GX111">
        <f t="shared" si="160"/>
        <v>0</v>
      </c>
      <c r="HA111">
        <v>0</v>
      </c>
      <c r="HB111">
        <v>0</v>
      </c>
      <c r="HC111">
        <f t="shared" si="161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ROW(SmtRes!A122)</f>
        <v>122</v>
      </c>
      <c r="D112">
        <f>ROW(EtalonRes!A123)</f>
        <v>123</v>
      </c>
      <c r="E112" t="s">
        <v>271</v>
      </c>
      <c r="F112" t="s">
        <v>231</v>
      </c>
      <c r="G112" t="s">
        <v>232</v>
      </c>
      <c r="H112" t="s">
        <v>227</v>
      </c>
      <c r="I112">
        <f>ROUND(-3.5/1000,9)</f>
        <v>-3.5000000000000001E-3</v>
      </c>
      <c r="J112">
        <v>0</v>
      </c>
      <c r="K112">
        <f>ROUND(-3.5/1000,9)</f>
        <v>-3.5000000000000001E-3</v>
      </c>
      <c r="O112">
        <f t="shared" si="129"/>
        <v>-80.38</v>
      </c>
      <c r="P112">
        <f t="shared" si="130"/>
        <v>-0.77</v>
      </c>
      <c r="Q112">
        <f>(ROUND((ROUND((((ET112*1.1*6))*AV112*I112),2)*BB112),2)+ROUND((ROUND(((AE112-((EU112*1.1*6)))*AV112*I112),2)*BS112),2))</f>
        <v>0</v>
      </c>
      <c r="R112">
        <f t="shared" si="131"/>
        <v>0</v>
      </c>
      <c r="S112">
        <f t="shared" si="132"/>
        <v>-79.61</v>
      </c>
      <c r="T112">
        <f t="shared" si="133"/>
        <v>0</v>
      </c>
      <c r="U112">
        <f t="shared" si="134"/>
        <v>-0.12504006899999998</v>
      </c>
      <c r="V112">
        <f t="shared" si="135"/>
        <v>0</v>
      </c>
      <c r="W112">
        <f t="shared" si="136"/>
        <v>0</v>
      </c>
      <c r="X112">
        <f t="shared" si="137"/>
        <v>-106.68</v>
      </c>
      <c r="Y112">
        <f t="shared" si="138"/>
        <v>-43.79</v>
      </c>
      <c r="AA112">
        <v>61059021</v>
      </c>
      <c r="AB112">
        <f t="shared" si="139"/>
        <v>449.88</v>
      </c>
      <c r="AC112">
        <f>ROUND(((ES112*1)),6)</f>
        <v>58.5</v>
      </c>
      <c r="AD112">
        <f>ROUND(((((ET112*1.1*6))-((EU112*1.1*6)))+AE112),6)</f>
        <v>0</v>
      </c>
      <c r="AE112">
        <f>ROUND(((EU112*1.1*6)),6)</f>
        <v>0</v>
      </c>
      <c r="AF112">
        <f>ROUND(((EV112*1.1*6)),6)</f>
        <v>391.38</v>
      </c>
      <c r="AG112">
        <f t="shared" si="141"/>
        <v>0</v>
      </c>
      <c r="AH112">
        <f>((EW112*1.1*6))</f>
        <v>34.122</v>
      </c>
      <c r="AI112">
        <f>((EX112*1.1*6))</f>
        <v>0</v>
      </c>
      <c r="AJ112">
        <f t="shared" si="143"/>
        <v>0</v>
      </c>
      <c r="AK112">
        <v>117.8</v>
      </c>
      <c r="AL112">
        <v>58.5</v>
      </c>
      <c r="AM112">
        <v>0</v>
      </c>
      <c r="AN112">
        <v>0</v>
      </c>
      <c r="AO112">
        <v>59.3</v>
      </c>
      <c r="AP112">
        <v>0</v>
      </c>
      <c r="AQ112">
        <v>5.17</v>
      </c>
      <c r="AR112">
        <v>0</v>
      </c>
      <c r="AS112">
        <v>0</v>
      </c>
      <c r="AT112">
        <v>134</v>
      </c>
      <c r="AU112">
        <v>55</v>
      </c>
      <c r="AV112">
        <v>1.0469999999999999</v>
      </c>
      <c r="AW112">
        <v>1.002</v>
      </c>
      <c r="AZ112">
        <v>1</v>
      </c>
      <c r="BA112">
        <v>55.67</v>
      </c>
      <c r="BB112">
        <v>1</v>
      </c>
      <c r="BC112">
        <v>3.65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233</v>
      </c>
      <c r="BM112">
        <v>30</v>
      </c>
      <c r="BN112">
        <v>0</v>
      </c>
      <c r="BO112" t="s">
        <v>231</v>
      </c>
      <c r="BP112">
        <v>1</v>
      </c>
      <c r="BQ112">
        <v>30</v>
      </c>
      <c r="BR112">
        <v>0</v>
      </c>
      <c r="BS112">
        <v>55.67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134</v>
      </c>
      <c r="CA112">
        <v>55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586</v>
      </c>
      <c r="CO112">
        <v>0</v>
      </c>
      <c r="CP112">
        <f t="shared" si="144"/>
        <v>-80.38</v>
      </c>
      <c r="CQ112">
        <f t="shared" si="145"/>
        <v>213.96</v>
      </c>
      <c r="CR112">
        <f>(ROUND((ROUND((((ET112*1.1*6))*AV112*1),2)*BB112),2)+ROUND((ROUND(((AE112-((EU112*1.1*6)))*AV112*1),2)*BS112),2))</f>
        <v>0</v>
      </c>
      <c r="CS112">
        <f t="shared" si="146"/>
        <v>0</v>
      </c>
      <c r="CT112">
        <f t="shared" si="147"/>
        <v>22811.9</v>
      </c>
      <c r="CU112">
        <f t="shared" si="148"/>
        <v>0</v>
      </c>
      <c r="CV112">
        <f t="shared" si="149"/>
        <v>35.725733999999996</v>
      </c>
      <c r="CW112">
        <f t="shared" si="150"/>
        <v>0</v>
      </c>
      <c r="CX112">
        <f t="shared" si="151"/>
        <v>0</v>
      </c>
      <c r="CY112">
        <f t="shared" si="152"/>
        <v>-106.67739999999999</v>
      </c>
      <c r="CZ112">
        <f t="shared" si="153"/>
        <v>-43.785499999999999</v>
      </c>
      <c r="DC112" t="s">
        <v>3</v>
      </c>
      <c r="DD112" t="s">
        <v>40</v>
      </c>
      <c r="DE112" t="s">
        <v>234</v>
      </c>
      <c r="DF112" t="s">
        <v>234</v>
      </c>
      <c r="DG112" t="s">
        <v>234</v>
      </c>
      <c r="DH112" t="s">
        <v>3</v>
      </c>
      <c r="DI112" t="s">
        <v>234</v>
      </c>
      <c r="DJ112" t="s">
        <v>234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227</v>
      </c>
      <c r="DW112" t="s">
        <v>227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60107465</v>
      </c>
      <c r="EF112">
        <v>30</v>
      </c>
      <c r="EG112" t="s">
        <v>24</v>
      </c>
      <c r="EH112">
        <v>0</v>
      </c>
      <c r="EI112" t="s">
        <v>3</v>
      </c>
      <c r="EJ112">
        <v>1</v>
      </c>
      <c r="EK112">
        <v>30</v>
      </c>
      <c r="EL112" t="s">
        <v>221</v>
      </c>
      <c r="EM112" t="s">
        <v>222</v>
      </c>
      <c r="EO112" t="s">
        <v>42</v>
      </c>
      <c r="EQ112">
        <v>0</v>
      </c>
      <c r="ER112">
        <v>117.8</v>
      </c>
      <c r="ES112">
        <v>58.5</v>
      </c>
      <c r="ET112">
        <v>0</v>
      </c>
      <c r="EU112">
        <v>0</v>
      </c>
      <c r="EV112">
        <v>59.3</v>
      </c>
      <c r="EW112">
        <v>5.17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134</v>
      </c>
      <c r="FY112">
        <v>55</v>
      </c>
      <c r="GA112" t="s">
        <v>3</v>
      </c>
      <c r="GD112">
        <v>1</v>
      </c>
      <c r="GF112">
        <v>232468071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54"/>
        <v>0</v>
      </c>
      <c r="GM112">
        <f t="shared" si="155"/>
        <v>-230.85</v>
      </c>
      <c r="GN112">
        <f t="shared" si="156"/>
        <v>-230.85</v>
      </c>
      <c r="GO112">
        <f t="shared" si="157"/>
        <v>0</v>
      </c>
      <c r="GP112">
        <f t="shared" si="158"/>
        <v>0</v>
      </c>
      <c r="GR112">
        <v>0</v>
      </c>
      <c r="GS112">
        <v>3</v>
      </c>
      <c r="GT112">
        <v>0</v>
      </c>
      <c r="GU112" t="s">
        <v>3</v>
      </c>
      <c r="GV112">
        <f t="shared" si="159"/>
        <v>0</v>
      </c>
      <c r="GW112">
        <v>1</v>
      </c>
      <c r="GX112">
        <f t="shared" si="160"/>
        <v>0</v>
      </c>
      <c r="HA112">
        <v>0</v>
      </c>
      <c r="HB112">
        <v>0</v>
      </c>
      <c r="HC112">
        <f t="shared" si="161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121</v>
      </c>
      <c r="E113" t="s">
        <v>272</v>
      </c>
      <c r="F113" t="s">
        <v>141</v>
      </c>
      <c r="G113" t="s">
        <v>142</v>
      </c>
      <c r="H113" t="s">
        <v>127</v>
      </c>
      <c r="I113">
        <f>I112*J113</f>
        <v>-0.2142</v>
      </c>
      <c r="J113">
        <v>61.199999999999996</v>
      </c>
      <c r="K113">
        <v>10.199999999999999</v>
      </c>
      <c r="O113">
        <f t="shared" si="129"/>
        <v>-1362.98</v>
      </c>
      <c r="P113">
        <f t="shared" si="130"/>
        <v>-1362.98</v>
      </c>
      <c r="Q113">
        <f>(ROUND((ROUND(((ET113)*AV113*I113),2)*BB113),2)+ROUND((ROUND(((AE113-(EU113))*AV113*I113),2)*BS113),2))</f>
        <v>0</v>
      </c>
      <c r="R113">
        <f t="shared" si="131"/>
        <v>0</v>
      </c>
      <c r="S113">
        <f t="shared" si="132"/>
        <v>0</v>
      </c>
      <c r="T113">
        <f t="shared" si="133"/>
        <v>0</v>
      </c>
      <c r="U113">
        <f t="shared" si="134"/>
        <v>0</v>
      </c>
      <c r="V113">
        <f t="shared" si="135"/>
        <v>0</v>
      </c>
      <c r="W113">
        <f t="shared" si="136"/>
        <v>0</v>
      </c>
      <c r="X113">
        <f t="shared" si="137"/>
        <v>0</v>
      </c>
      <c r="Y113">
        <f t="shared" si="138"/>
        <v>0</v>
      </c>
      <c r="AA113">
        <v>61059021</v>
      </c>
      <c r="AB113">
        <f t="shared" si="139"/>
        <v>501.63</v>
      </c>
      <c r="AC113">
        <f>ROUND((ES113),6)</f>
        <v>501.63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41"/>
        <v>0</v>
      </c>
      <c r="AH113">
        <f>(EW113)</f>
        <v>0</v>
      </c>
      <c r="AI113">
        <f>(EX113)</f>
        <v>0</v>
      </c>
      <c r="AJ113">
        <f t="shared" si="143"/>
        <v>0</v>
      </c>
      <c r="AK113">
        <v>501.63</v>
      </c>
      <c r="AL113">
        <v>501.63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134</v>
      </c>
      <c r="AU113">
        <v>55</v>
      </c>
      <c r="AV113">
        <v>1</v>
      </c>
      <c r="AW113">
        <v>1.002</v>
      </c>
      <c r="AZ113">
        <v>1</v>
      </c>
      <c r="BA113">
        <v>1</v>
      </c>
      <c r="BB113">
        <v>1</v>
      </c>
      <c r="BC113">
        <v>12.66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143</v>
      </c>
      <c r="BM113">
        <v>30</v>
      </c>
      <c r="BN113">
        <v>0</v>
      </c>
      <c r="BO113" t="s">
        <v>141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134</v>
      </c>
      <c r="CA113">
        <v>55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586</v>
      </c>
      <c r="CO113">
        <v>0</v>
      </c>
      <c r="CP113">
        <f t="shared" si="144"/>
        <v>-1362.98</v>
      </c>
      <c r="CQ113">
        <f t="shared" si="145"/>
        <v>6363.3</v>
      </c>
      <c r="CR113">
        <f>(ROUND((ROUND(((ET113)*AV113*1),2)*BB113),2)+ROUND((ROUND(((AE113-(EU113))*AV113*1),2)*BS113),2))</f>
        <v>0</v>
      </c>
      <c r="CS113">
        <f t="shared" si="146"/>
        <v>0</v>
      </c>
      <c r="CT113">
        <f t="shared" si="147"/>
        <v>0</v>
      </c>
      <c r="CU113">
        <f t="shared" si="148"/>
        <v>0</v>
      </c>
      <c r="CV113">
        <f t="shared" si="149"/>
        <v>0</v>
      </c>
      <c r="CW113">
        <f t="shared" si="150"/>
        <v>0</v>
      </c>
      <c r="CX113">
        <f t="shared" si="151"/>
        <v>0</v>
      </c>
      <c r="CY113">
        <f t="shared" si="152"/>
        <v>0</v>
      </c>
      <c r="CZ113">
        <f t="shared" si="15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127</v>
      </c>
      <c r="DW113" t="s">
        <v>127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60107465</v>
      </c>
      <c r="EF113">
        <v>30</v>
      </c>
      <c r="EG113" t="s">
        <v>24</v>
      </c>
      <c r="EH113">
        <v>0</v>
      </c>
      <c r="EI113" t="s">
        <v>3</v>
      </c>
      <c r="EJ113">
        <v>1</v>
      </c>
      <c r="EK113">
        <v>30</v>
      </c>
      <c r="EL113" t="s">
        <v>221</v>
      </c>
      <c r="EM113" t="s">
        <v>222</v>
      </c>
      <c r="EO113" t="s">
        <v>42</v>
      </c>
      <c r="EQ113">
        <v>0</v>
      </c>
      <c r="ER113">
        <v>501.63</v>
      </c>
      <c r="ES113">
        <v>501.63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134</v>
      </c>
      <c r="FY113">
        <v>55</v>
      </c>
      <c r="GA113" t="s">
        <v>3</v>
      </c>
      <c r="GD113">
        <v>1</v>
      </c>
      <c r="GF113">
        <v>-2011481729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54"/>
        <v>0</v>
      </c>
      <c r="GM113">
        <f t="shared" si="155"/>
        <v>-1362.98</v>
      </c>
      <c r="GN113">
        <f t="shared" si="156"/>
        <v>-1362.98</v>
      </c>
      <c r="GO113">
        <f t="shared" si="157"/>
        <v>0</v>
      </c>
      <c r="GP113">
        <f t="shared" si="158"/>
        <v>0</v>
      </c>
      <c r="GR113">
        <v>0</v>
      </c>
      <c r="GS113">
        <v>3</v>
      </c>
      <c r="GT113">
        <v>0</v>
      </c>
      <c r="GU113" t="s">
        <v>3</v>
      </c>
      <c r="GV113">
        <f t="shared" si="159"/>
        <v>0</v>
      </c>
      <c r="GW113">
        <v>1</v>
      </c>
      <c r="GX113">
        <f t="shared" si="160"/>
        <v>0</v>
      </c>
      <c r="HA113">
        <v>0</v>
      </c>
      <c r="HB113">
        <v>0</v>
      </c>
      <c r="HC113">
        <f t="shared" si="161"/>
        <v>0</v>
      </c>
      <c r="HE113" t="s">
        <v>3</v>
      </c>
      <c r="HF113" t="s">
        <v>3</v>
      </c>
      <c r="HM113" t="s">
        <v>236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ROW(SmtRes!A126)</f>
        <v>126</v>
      </c>
      <c r="D114">
        <f>ROW(EtalonRes!A127)</f>
        <v>127</v>
      </c>
      <c r="E114" t="s">
        <v>273</v>
      </c>
      <c r="F114" t="s">
        <v>238</v>
      </c>
      <c r="G114" t="s">
        <v>239</v>
      </c>
      <c r="H114" t="s">
        <v>240</v>
      </c>
      <c r="I114">
        <v>0</v>
      </c>
      <c r="J114">
        <v>0</v>
      </c>
      <c r="K114">
        <v>0</v>
      </c>
      <c r="O114">
        <f t="shared" si="129"/>
        <v>0</v>
      </c>
      <c r="P114">
        <f t="shared" si="130"/>
        <v>0</v>
      </c>
      <c r="Q114">
        <f>(ROUND((ROUND((((ET114*1.1))*AV114*I114),2)*BB114),2)+ROUND((ROUND(((AE114-((EU114*1.1)))*AV114*I114),2)*BS114),2))</f>
        <v>0</v>
      </c>
      <c r="R114">
        <f t="shared" si="131"/>
        <v>0</v>
      </c>
      <c r="S114">
        <f t="shared" si="132"/>
        <v>0</v>
      </c>
      <c r="T114">
        <f t="shared" si="133"/>
        <v>0</v>
      </c>
      <c r="U114">
        <f t="shared" si="134"/>
        <v>0</v>
      </c>
      <c r="V114">
        <f t="shared" si="135"/>
        <v>0</v>
      </c>
      <c r="W114">
        <f t="shared" si="136"/>
        <v>0</v>
      </c>
      <c r="X114">
        <f t="shared" si="137"/>
        <v>0</v>
      </c>
      <c r="Y114">
        <f t="shared" si="138"/>
        <v>0</v>
      </c>
      <c r="AA114">
        <v>61059021</v>
      </c>
      <c r="AB114">
        <f t="shared" si="139"/>
        <v>456.08</v>
      </c>
      <c r="AC114">
        <f>ROUND(((ES114*1)),6)</f>
        <v>209.57</v>
      </c>
      <c r="AD114">
        <f>ROUND(((((ET114*1.1))-((EU114*1.1)))+AE114),6)</f>
        <v>127.941</v>
      </c>
      <c r="AE114">
        <f>ROUND(((EU114*1.1)),6)</f>
        <v>11.352</v>
      </c>
      <c r="AF114">
        <f>ROUND(((EV114*1.1)),6)</f>
        <v>118.569</v>
      </c>
      <c r="AG114">
        <f t="shared" si="141"/>
        <v>0</v>
      </c>
      <c r="AH114">
        <f>((EW114*1.1))</f>
        <v>9.8560000000000016</v>
      </c>
      <c r="AI114">
        <f>((EX114*1.1))</f>
        <v>0</v>
      </c>
      <c r="AJ114">
        <f t="shared" si="143"/>
        <v>0</v>
      </c>
      <c r="AK114">
        <v>433.67</v>
      </c>
      <c r="AL114">
        <v>209.57</v>
      </c>
      <c r="AM114">
        <v>116.31</v>
      </c>
      <c r="AN114">
        <v>10.32</v>
      </c>
      <c r="AO114">
        <v>107.79</v>
      </c>
      <c r="AP114">
        <v>0</v>
      </c>
      <c r="AQ114">
        <v>8.9600000000000009</v>
      </c>
      <c r="AR114">
        <v>0</v>
      </c>
      <c r="AS114">
        <v>0</v>
      </c>
      <c r="AT114">
        <v>109</v>
      </c>
      <c r="AU114">
        <v>41</v>
      </c>
      <c r="AV114">
        <v>1.0469999999999999</v>
      </c>
      <c r="AW114">
        <v>1</v>
      </c>
      <c r="AZ114">
        <v>1</v>
      </c>
      <c r="BA114">
        <v>55.67</v>
      </c>
      <c r="BB114">
        <v>14.54</v>
      </c>
      <c r="BC114">
        <v>12.61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241</v>
      </c>
      <c r="BM114">
        <v>31</v>
      </c>
      <c r="BN114">
        <v>0</v>
      </c>
      <c r="BO114" t="s">
        <v>238</v>
      </c>
      <c r="BP114">
        <v>1</v>
      </c>
      <c r="BQ114">
        <v>30</v>
      </c>
      <c r="BR114">
        <v>0</v>
      </c>
      <c r="BS114">
        <v>55.67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109</v>
      </c>
      <c r="CA114">
        <v>41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586</v>
      </c>
      <c r="CO114">
        <v>0</v>
      </c>
      <c r="CP114">
        <f t="shared" si="144"/>
        <v>0</v>
      </c>
      <c r="CQ114">
        <f t="shared" si="145"/>
        <v>2642.68</v>
      </c>
      <c r="CR114">
        <f>(ROUND((ROUND((((ET114*1.1))*AV114*1),2)*BB114),2)+ROUND((ROUND(((AE114-((EU114*1.1)))*AV114*1),2)*BS114),2))</f>
        <v>1947.63</v>
      </c>
      <c r="CS114">
        <f t="shared" si="146"/>
        <v>661.92</v>
      </c>
      <c r="CT114">
        <f t="shared" si="147"/>
        <v>6910.87</v>
      </c>
      <c r="CU114">
        <f t="shared" si="148"/>
        <v>0</v>
      </c>
      <c r="CV114">
        <f t="shared" si="149"/>
        <v>10.319232000000001</v>
      </c>
      <c r="CW114">
        <f t="shared" si="150"/>
        <v>0</v>
      </c>
      <c r="CX114">
        <f t="shared" si="151"/>
        <v>0</v>
      </c>
      <c r="CY114">
        <f t="shared" si="152"/>
        <v>0</v>
      </c>
      <c r="CZ114">
        <f t="shared" si="153"/>
        <v>0</v>
      </c>
      <c r="DC114" t="s">
        <v>3</v>
      </c>
      <c r="DD114" t="s">
        <v>40</v>
      </c>
      <c r="DE114" t="s">
        <v>41</v>
      </c>
      <c r="DF114" t="s">
        <v>41</v>
      </c>
      <c r="DG114" t="s">
        <v>41</v>
      </c>
      <c r="DH114" t="s">
        <v>3</v>
      </c>
      <c r="DI114" t="s">
        <v>41</v>
      </c>
      <c r="DJ114" t="s">
        <v>41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240</v>
      </c>
      <c r="DW114" t="s">
        <v>240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60107467</v>
      </c>
      <c r="EF114">
        <v>30</v>
      </c>
      <c r="EG114" t="s">
        <v>24</v>
      </c>
      <c r="EH114">
        <v>0</v>
      </c>
      <c r="EI114" t="s">
        <v>3</v>
      </c>
      <c r="EJ114">
        <v>1</v>
      </c>
      <c r="EK114">
        <v>31</v>
      </c>
      <c r="EL114" t="s">
        <v>242</v>
      </c>
      <c r="EM114" t="s">
        <v>243</v>
      </c>
      <c r="EO114" t="s">
        <v>42</v>
      </c>
      <c r="EQ114">
        <v>0</v>
      </c>
      <c r="ER114">
        <v>433.67</v>
      </c>
      <c r="ES114">
        <v>209.57</v>
      </c>
      <c r="ET114">
        <v>116.31</v>
      </c>
      <c r="EU114">
        <v>10.32</v>
      </c>
      <c r="EV114">
        <v>107.79</v>
      </c>
      <c r="EW114">
        <v>8.9600000000000009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109</v>
      </c>
      <c r="FY114">
        <v>41</v>
      </c>
      <c r="GA114" t="s">
        <v>3</v>
      </c>
      <c r="GD114">
        <v>1</v>
      </c>
      <c r="GF114">
        <v>-1444055482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54"/>
        <v>0</v>
      </c>
      <c r="GM114">
        <f t="shared" si="155"/>
        <v>0</v>
      </c>
      <c r="GN114">
        <f t="shared" si="156"/>
        <v>0</v>
      </c>
      <c r="GO114">
        <f t="shared" si="157"/>
        <v>0</v>
      </c>
      <c r="GP114">
        <f t="shared" si="158"/>
        <v>0</v>
      </c>
      <c r="GR114">
        <v>0</v>
      </c>
      <c r="GS114">
        <v>3</v>
      </c>
      <c r="GT114">
        <v>0</v>
      </c>
      <c r="GU114" t="s">
        <v>3</v>
      </c>
      <c r="GV114">
        <f t="shared" si="159"/>
        <v>0</v>
      </c>
      <c r="GW114">
        <v>1</v>
      </c>
      <c r="GX114">
        <f t="shared" si="160"/>
        <v>0</v>
      </c>
      <c r="HA114">
        <v>0</v>
      </c>
      <c r="HB114">
        <v>0</v>
      </c>
      <c r="HC114">
        <f t="shared" si="161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126</v>
      </c>
      <c r="E115" t="s">
        <v>274</v>
      </c>
      <c r="F115" t="s">
        <v>245</v>
      </c>
      <c r="G115" t="s">
        <v>246</v>
      </c>
      <c r="H115" t="s">
        <v>247</v>
      </c>
      <c r="I115">
        <f>I114*J115</f>
        <v>0</v>
      </c>
      <c r="J115">
        <v>14.263099999999998</v>
      </c>
      <c r="K115">
        <v>10.7</v>
      </c>
      <c r="O115">
        <f t="shared" si="129"/>
        <v>0</v>
      </c>
      <c r="P115">
        <f t="shared" si="130"/>
        <v>0</v>
      </c>
      <c r="Q115">
        <f>(ROUND((ROUND(((ET115)*AV115*I115),2)*BB115),2)+ROUND((ROUND(((AE115-(EU115))*AV115*I115),2)*BS115),2))</f>
        <v>0</v>
      </c>
      <c r="R115">
        <f t="shared" si="131"/>
        <v>0</v>
      </c>
      <c r="S115">
        <f t="shared" si="132"/>
        <v>0</v>
      </c>
      <c r="T115">
        <f t="shared" si="133"/>
        <v>0</v>
      </c>
      <c r="U115">
        <f t="shared" si="134"/>
        <v>0</v>
      </c>
      <c r="V115">
        <f t="shared" si="135"/>
        <v>0</v>
      </c>
      <c r="W115">
        <f t="shared" si="136"/>
        <v>0</v>
      </c>
      <c r="X115">
        <f t="shared" si="137"/>
        <v>0</v>
      </c>
      <c r="Y115">
        <f t="shared" si="138"/>
        <v>0</v>
      </c>
      <c r="AA115">
        <v>61059021</v>
      </c>
      <c r="AB115">
        <f t="shared" si="139"/>
        <v>291.29000000000002</v>
      </c>
      <c r="AC115">
        <f>ROUND((ES115),6)</f>
        <v>291.29000000000002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41"/>
        <v>0</v>
      </c>
      <c r="AH115">
        <f>(EW115)</f>
        <v>0</v>
      </c>
      <c r="AI115">
        <f>(EX115)</f>
        <v>0</v>
      </c>
      <c r="AJ115">
        <f t="shared" si="143"/>
        <v>0</v>
      </c>
      <c r="AK115">
        <v>291.29000000000002</v>
      </c>
      <c r="AL115">
        <v>291.29000000000002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109</v>
      </c>
      <c r="AU115">
        <v>41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14.63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248</v>
      </c>
      <c r="BM115">
        <v>31</v>
      </c>
      <c r="BN115">
        <v>0</v>
      </c>
      <c r="BO115" t="s">
        <v>245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109</v>
      </c>
      <c r="CA115">
        <v>41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586</v>
      </c>
      <c r="CO115">
        <v>0</v>
      </c>
      <c r="CP115">
        <f t="shared" si="144"/>
        <v>0</v>
      </c>
      <c r="CQ115">
        <f t="shared" si="145"/>
        <v>4261.57</v>
      </c>
      <c r="CR115">
        <f>(ROUND((ROUND(((ET115)*AV115*1),2)*BB115),2)+ROUND((ROUND(((AE115-(EU115))*AV115*1),2)*BS115),2))</f>
        <v>0</v>
      </c>
      <c r="CS115">
        <f t="shared" si="146"/>
        <v>0</v>
      </c>
      <c r="CT115">
        <f t="shared" si="147"/>
        <v>0</v>
      </c>
      <c r="CU115">
        <f t="shared" si="148"/>
        <v>0</v>
      </c>
      <c r="CV115">
        <f t="shared" si="149"/>
        <v>0</v>
      </c>
      <c r="CW115">
        <f t="shared" si="150"/>
        <v>0</v>
      </c>
      <c r="CX115">
        <f t="shared" si="151"/>
        <v>0</v>
      </c>
      <c r="CY115">
        <f t="shared" si="152"/>
        <v>0</v>
      </c>
      <c r="CZ115">
        <f t="shared" si="15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247</v>
      </c>
      <c r="DW115" t="s">
        <v>247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60107467</v>
      </c>
      <c r="EF115">
        <v>30</v>
      </c>
      <c r="EG115" t="s">
        <v>24</v>
      </c>
      <c r="EH115">
        <v>0</v>
      </c>
      <c r="EI115" t="s">
        <v>3</v>
      </c>
      <c r="EJ115">
        <v>1</v>
      </c>
      <c r="EK115">
        <v>31</v>
      </c>
      <c r="EL115" t="s">
        <v>242</v>
      </c>
      <c r="EM115" t="s">
        <v>243</v>
      </c>
      <c r="EO115" t="s">
        <v>42</v>
      </c>
      <c r="EQ115">
        <v>0</v>
      </c>
      <c r="ER115">
        <v>291.29000000000002</v>
      </c>
      <c r="ES115">
        <v>291.29000000000002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109</v>
      </c>
      <c r="FY115">
        <v>41</v>
      </c>
      <c r="GA115" t="s">
        <v>3</v>
      </c>
      <c r="GD115">
        <v>1</v>
      </c>
      <c r="GF115">
        <v>-66602601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54"/>
        <v>0</v>
      </c>
      <c r="GM115">
        <f t="shared" si="155"/>
        <v>0</v>
      </c>
      <c r="GN115">
        <f t="shared" si="156"/>
        <v>0</v>
      </c>
      <c r="GO115">
        <f t="shared" si="157"/>
        <v>0</v>
      </c>
      <c r="GP115">
        <f t="shared" si="158"/>
        <v>0</v>
      </c>
      <c r="GR115">
        <v>0</v>
      </c>
      <c r="GS115">
        <v>3</v>
      </c>
      <c r="GT115">
        <v>0</v>
      </c>
      <c r="GU115" t="s">
        <v>3</v>
      </c>
      <c r="GV115">
        <f t="shared" si="159"/>
        <v>0</v>
      </c>
      <c r="GW115">
        <v>1</v>
      </c>
      <c r="GX115">
        <f t="shared" si="160"/>
        <v>0</v>
      </c>
      <c r="HA115">
        <v>0</v>
      </c>
      <c r="HB115">
        <v>0</v>
      </c>
      <c r="HC115">
        <f t="shared" si="161"/>
        <v>0</v>
      </c>
      <c r="HE115" t="s">
        <v>3</v>
      </c>
      <c r="HF115" t="s">
        <v>3</v>
      </c>
      <c r="HM115" t="s">
        <v>249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ROW(SmtRes!A130)</f>
        <v>130</v>
      </c>
      <c r="D116">
        <f>ROW(EtalonRes!A131)</f>
        <v>131</v>
      </c>
      <c r="E116" t="s">
        <v>275</v>
      </c>
      <c r="F116" t="s">
        <v>251</v>
      </c>
      <c r="G116" t="s">
        <v>252</v>
      </c>
      <c r="H116" t="s">
        <v>240</v>
      </c>
      <c r="I116">
        <f>ROUND(29.8/100,9)</f>
        <v>0.29799999999999999</v>
      </c>
      <c r="J116">
        <v>0</v>
      </c>
      <c r="K116">
        <f>ROUND(29.8/100,9)</f>
        <v>0.29799999999999999</v>
      </c>
      <c r="O116">
        <f t="shared" si="129"/>
        <v>3427.16</v>
      </c>
      <c r="P116">
        <f t="shared" si="130"/>
        <v>787.49</v>
      </c>
      <c r="Q116">
        <f>(ROUND((ROUND((((ET116*1.1))*AV116*I116),2)*BB116),2)+ROUND((ROUND(((AE116-((EU116*1.1)))*AV116*I116),2)*BS116),2))</f>
        <v>580.44000000000005</v>
      </c>
      <c r="R116">
        <f t="shared" si="131"/>
        <v>197.07</v>
      </c>
      <c r="S116">
        <f t="shared" si="132"/>
        <v>2059.23</v>
      </c>
      <c r="T116">
        <f t="shared" si="133"/>
        <v>0</v>
      </c>
      <c r="U116">
        <f t="shared" si="134"/>
        <v>3.0751311360000004</v>
      </c>
      <c r="V116">
        <f t="shared" si="135"/>
        <v>0</v>
      </c>
      <c r="W116">
        <f t="shared" si="136"/>
        <v>0</v>
      </c>
      <c r="X116">
        <f t="shared" si="137"/>
        <v>2459.37</v>
      </c>
      <c r="Y116">
        <f t="shared" si="138"/>
        <v>925.08</v>
      </c>
      <c r="AA116">
        <v>61059021</v>
      </c>
      <c r="AB116">
        <f t="shared" si="139"/>
        <v>456.08</v>
      </c>
      <c r="AC116">
        <f>ROUND(((ES116*1)),6)</f>
        <v>209.57</v>
      </c>
      <c r="AD116">
        <f>ROUND(((((ET116*1.1))-((EU116*1.1)))+AE116),6)</f>
        <v>127.941</v>
      </c>
      <c r="AE116">
        <f>ROUND(((EU116*1.1)),6)</f>
        <v>11.352</v>
      </c>
      <c r="AF116">
        <f>ROUND(((EV116*1.1)),6)</f>
        <v>118.569</v>
      </c>
      <c r="AG116">
        <f t="shared" si="141"/>
        <v>0</v>
      </c>
      <c r="AH116">
        <f>((EW116*1.1))</f>
        <v>9.8560000000000016</v>
      </c>
      <c r="AI116">
        <f>((EX116*1.1))</f>
        <v>0</v>
      </c>
      <c r="AJ116">
        <f t="shared" si="143"/>
        <v>0</v>
      </c>
      <c r="AK116">
        <v>433.67</v>
      </c>
      <c r="AL116">
        <v>209.57</v>
      </c>
      <c r="AM116">
        <v>116.31</v>
      </c>
      <c r="AN116">
        <v>10.32</v>
      </c>
      <c r="AO116">
        <v>107.79</v>
      </c>
      <c r="AP116">
        <v>0</v>
      </c>
      <c r="AQ116">
        <v>8.9600000000000009</v>
      </c>
      <c r="AR116">
        <v>0</v>
      </c>
      <c r="AS116">
        <v>0</v>
      </c>
      <c r="AT116">
        <v>109</v>
      </c>
      <c r="AU116">
        <v>41</v>
      </c>
      <c r="AV116">
        <v>1.0469999999999999</v>
      </c>
      <c r="AW116">
        <v>1</v>
      </c>
      <c r="AZ116">
        <v>1</v>
      </c>
      <c r="BA116">
        <v>55.67</v>
      </c>
      <c r="BB116">
        <v>14.54</v>
      </c>
      <c r="BC116">
        <v>12.61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253</v>
      </c>
      <c r="BM116">
        <v>31</v>
      </c>
      <c r="BN116">
        <v>0</v>
      </c>
      <c r="BO116" t="s">
        <v>251</v>
      </c>
      <c r="BP116">
        <v>1</v>
      </c>
      <c r="BQ116">
        <v>30</v>
      </c>
      <c r="BR116">
        <v>0</v>
      </c>
      <c r="BS116">
        <v>55.67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109</v>
      </c>
      <c r="CA116">
        <v>41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586</v>
      </c>
      <c r="CO116">
        <v>0</v>
      </c>
      <c r="CP116">
        <f t="shared" si="144"/>
        <v>3427.16</v>
      </c>
      <c r="CQ116">
        <f t="shared" si="145"/>
        <v>2642.68</v>
      </c>
      <c r="CR116">
        <f>(ROUND((ROUND((((ET116*1.1))*AV116*1),2)*BB116),2)+ROUND((ROUND(((AE116-((EU116*1.1)))*AV116*1),2)*BS116),2))</f>
        <v>1947.63</v>
      </c>
      <c r="CS116">
        <f t="shared" si="146"/>
        <v>661.92</v>
      </c>
      <c r="CT116">
        <f t="shared" si="147"/>
        <v>6910.87</v>
      </c>
      <c r="CU116">
        <f t="shared" si="148"/>
        <v>0</v>
      </c>
      <c r="CV116">
        <f t="shared" si="149"/>
        <v>10.319232000000001</v>
      </c>
      <c r="CW116">
        <f t="shared" si="150"/>
        <v>0</v>
      </c>
      <c r="CX116">
        <f t="shared" si="151"/>
        <v>0</v>
      </c>
      <c r="CY116">
        <f t="shared" si="152"/>
        <v>2459.3670000000002</v>
      </c>
      <c r="CZ116">
        <f t="shared" si="153"/>
        <v>925.08300000000008</v>
      </c>
      <c r="DC116" t="s">
        <v>3</v>
      </c>
      <c r="DD116" t="s">
        <v>40</v>
      </c>
      <c r="DE116" t="s">
        <v>41</v>
      </c>
      <c r="DF116" t="s">
        <v>41</v>
      </c>
      <c r="DG116" t="s">
        <v>41</v>
      </c>
      <c r="DH116" t="s">
        <v>3</v>
      </c>
      <c r="DI116" t="s">
        <v>41</v>
      </c>
      <c r="DJ116" t="s">
        <v>41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240</v>
      </c>
      <c r="DW116" t="s">
        <v>240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60107467</v>
      </c>
      <c r="EF116">
        <v>30</v>
      </c>
      <c r="EG116" t="s">
        <v>24</v>
      </c>
      <c r="EH116">
        <v>0</v>
      </c>
      <c r="EI116" t="s">
        <v>3</v>
      </c>
      <c r="EJ116">
        <v>1</v>
      </c>
      <c r="EK116">
        <v>31</v>
      </c>
      <c r="EL116" t="s">
        <v>242</v>
      </c>
      <c r="EM116" t="s">
        <v>243</v>
      </c>
      <c r="EO116" t="s">
        <v>42</v>
      </c>
      <c r="EQ116">
        <v>0</v>
      </c>
      <c r="ER116">
        <v>433.67</v>
      </c>
      <c r="ES116">
        <v>209.57</v>
      </c>
      <c r="ET116">
        <v>116.31</v>
      </c>
      <c r="EU116">
        <v>10.32</v>
      </c>
      <c r="EV116">
        <v>107.79</v>
      </c>
      <c r="EW116">
        <v>8.9600000000000009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109</v>
      </c>
      <c r="FY116">
        <v>41</v>
      </c>
      <c r="GA116" t="s">
        <v>3</v>
      </c>
      <c r="GD116">
        <v>1</v>
      </c>
      <c r="GF116">
        <v>1384848119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54"/>
        <v>0</v>
      </c>
      <c r="GM116">
        <f t="shared" si="155"/>
        <v>6811.61</v>
      </c>
      <c r="GN116">
        <f t="shared" si="156"/>
        <v>6811.61</v>
      </c>
      <c r="GO116">
        <f t="shared" si="157"/>
        <v>0</v>
      </c>
      <c r="GP116">
        <f t="shared" si="158"/>
        <v>0</v>
      </c>
      <c r="GR116">
        <v>0</v>
      </c>
      <c r="GS116">
        <v>3</v>
      </c>
      <c r="GT116">
        <v>0</v>
      </c>
      <c r="GU116" t="s">
        <v>3</v>
      </c>
      <c r="GV116">
        <f t="shared" si="159"/>
        <v>0</v>
      </c>
      <c r="GW116">
        <v>1</v>
      </c>
      <c r="GX116">
        <f t="shared" si="160"/>
        <v>0</v>
      </c>
      <c r="HA116">
        <v>0</v>
      </c>
      <c r="HB116">
        <v>0</v>
      </c>
      <c r="HC116">
        <f t="shared" si="161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130</v>
      </c>
      <c r="E117" t="s">
        <v>276</v>
      </c>
      <c r="F117" t="s">
        <v>255</v>
      </c>
      <c r="G117" t="s">
        <v>256</v>
      </c>
      <c r="H117" t="s">
        <v>247</v>
      </c>
      <c r="I117">
        <f>I116*J117</f>
        <v>2.8362509999999999</v>
      </c>
      <c r="J117">
        <v>9.5176208053691269</v>
      </c>
      <c r="K117">
        <v>7.14</v>
      </c>
      <c r="O117">
        <f t="shared" si="129"/>
        <v>12470.66</v>
      </c>
      <c r="P117">
        <f t="shared" si="130"/>
        <v>12470.66</v>
      </c>
      <c r="Q117">
        <f>(ROUND((ROUND(((ET117)*AV117*I117),2)*BB117),2)+ROUND((ROUND(((AE117-(EU117))*AV117*I117),2)*BS117),2))</f>
        <v>0</v>
      </c>
      <c r="R117">
        <f t="shared" si="131"/>
        <v>0</v>
      </c>
      <c r="S117">
        <f t="shared" si="132"/>
        <v>0</v>
      </c>
      <c r="T117">
        <f t="shared" si="133"/>
        <v>0</v>
      </c>
      <c r="U117">
        <f t="shared" si="134"/>
        <v>0</v>
      </c>
      <c r="V117">
        <f t="shared" si="135"/>
        <v>0</v>
      </c>
      <c r="W117">
        <f t="shared" si="136"/>
        <v>0</v>
      </c>
      <c r="X117">
        <f t="shared" si="137"/>
        <v>0</v>
      </c>
      <c r="Y117">
        <f t="shared" si="138"/>
        <v>0</v>
      </c>
      <c r="AA117">
        <v>61059021</v>
      </c>
      <c r="AB117">
        <f t="shared" si="139"/>
        <v>302.19</v>
      </c>
      <c r="AC117">
        <f>ROUND((ES117),6)</f>
        <v>302.19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41"/>
        <v>0</v>
      </c>
      <c r="AH117">
        <f>(EW117)</f>
        <v>0</v>
      </c>
      <c r="AI117">
        <f>(EX117)</f>
        <v>0</v>
      </c>
      <c r="AJ117">
        <f t="shared" si="143"/>
        <v>0</v>
      </c>
      <c r="AK117">
        <v>302.19</v>
      </c>
      <c r="AL117">
        <v>302.19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109</v>
      </c>
      <c r="AU117">
        <v>41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14.55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257</v>
      </c>
      <c r="BM117">
        <v>31</v>
      </c>
      <c r="BN117">
        <v>0</v>
      </c>
      <c r="BO117" t="s">
        <v>255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109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44"/>
        <v>12470.66</v>
      </c>
      <c r="CQ117">
        <f t="shared" si="145"/>
        <v>4396.8599999999997</v>
      </c>
      <c r="CR117">
        <f>(ROUND((ROUND(((ET117)*AV117*1),2)*BB117),2)+ROUND((ROUND(((AE117-(EU117))*AV117*1),2)*BS117),2))</f>
        <v>0</v>
      </c>
      <c r="CS117">
        <f t="shared" si="146"/>
        <v>0</v>
      </c>
      <c r="CT117">
        <f t="shared" si="147"/>
        <v>0</v>
      </c>
      <c r="CU117">
        <f t="shared" si="148"/>
        <v>0</v>
      </c>
      <c r="CV117">
        <f t="shared" si="149"/>
        <v>0</v>
      </c>
      <c r="CW117">
        <f t="shared" si="150"/>
        <v>0</v>
      </c>
      <c r="CX117">
        <f t="shared" si="151"/>
        <v>0</v>
      </c>
      <c r="CY117">
        <f t="shared" si="152"/>
        <v>0</v>
      </c>
      <c r="CZ117">
        <f t="shared" si="15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247</v>
      </c>
      <c r="DW117" t="s">
        <v>247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60107467</v>
      </c>
      <c r="EF117">
        <v>30</v>
      </c>
      <c r="EG117" t="s">
        <v>24</v>
      </c>
      <c r="EH117">
        <v>0</v>
      </c>
      <c r="EI117" t="s">
        <v>3</v>
      </c>
      <c r="EJ117">
        <v>1</v>
      </c>
      <c r="EK117">
        <v>31</v>
      </c>
      <c r="EL117" t="s">
        <v>242</v>
      </c>
      <c r="EM117" t="s">
        <v>243</v>
      </c>
      <c r="EO117" t="s">
        <v>3</v>
      </c>
      <c r="EQ117">
        <v>0</v>
      </c>
      <c r="ER117">
        <v>302.19</v>
      </c>
      <c r="ES117">
        <v>302.19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109</v>
      </c>
      <c r="FY117">
        <v>41</v>
      </c>
      <c r="GA117" t="s">
        <v>3</v>
      </c>
      <c r="GD117">
        <v>1</v>
      </c>
      <c r="GF117">
        <v>1623193322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54"/>
        <v>0</v>
      </c>
      <c r="GM117">
        <f t="shared" si="155"/>
        <v>12470.66</v>
      </c>
      <c r="GN117">
        <f t="shared" si="156"/>
        <v>12470.66</v>
      </c>
      <c r="GO117">
        <f t="shared" si="157"/>
        <v>0</v>
      </c>
      <c r="GP117">
        <f t="shared" si="158"/>
        <v>0</v>
      </c>
      <c r="GR117">
        <v>0</v>
      </c>
      <c r="GS117">
        <v>3</v>
      </c>
      <c r="GT117">
        <v>0</v>
      </c>
      <c r="GU117" t="s">
        <v>3</v>
      </c>
      <c r="GV117">
        <f t="shared" si="159"/>
        <v>0</v>
      </c>
      <c r="GW117">
        <v>1</v>
      </c>
      <c r="GX117">
        <f t="shared" si="160"/>
        <v>0</v>
      </c>
      <c r="HA117">
        <v>0</v>
      </c>
      <c r="HB117">
        <v>0</v>
      </c>
      <c r="HC117">
        <f t="shared" si="161"/>
        <v>0</v>
      </c>
      <c r="HE117" t="s">
        <v>3</v>
      </c>
      <c r="HF117" t="s">
        <v>3</v>
      </c>
      <c r="HM117" t="s">
        <v>249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ROW(SmtRes!A137)</f>
        <v>137</v>
      </c>
      <c r="D118">
        <f>ROW(EtalonRes!A138)</f>
        <v>138</v>
      </c>
      <c r="E118" t="s">
        <v>277</v>
      </c>
      <c r="F118" t="s">
        <v>278</v>
      </c>
      <c r="G118" t="s">
        <v>279</v>
      </c>
      <c r="H118" t="s">
        <v>280</v>
      </c>
      <c r="I118">
        <v>0</v>
      </c>
      <c r="J118">
        <v>0</v>
      </c>
      <c r="K118">
        <v>0</v>
      </c>
      <c r="O118">
        <f t="shared" si="129"/>
        <v>0</v>
      </c>
      <c r="P118">
        <f t="shared" si="130"/>
        <v>0</v>
      </c>
      <c r="Q118">
        <f>(ROUND((ROUND((((ET118*1.1))*AV118*I118),2)*BB118),2)+ROUND((ROUND(((AE118-((EU118*1.1)))*AV118*I118),2)*BS118),2))</f>
        <v>0</v>
      </c>
      <c r="R118">
        <f t="shared" si="131"/>
        <v>0</v>
      </c>
      <c r="S118">
        <f t="shared" si="132"/>
        <v>0</v>
      </c>
      <c r="T118">
        <f t="shared" si="133"/>
        <v>0</v>
      </c>
      <c r="U118">
        <f t="shared" si="134"/>
        <v>0</v>
      </c>
      <c r="V118">
        <f t="shared" si="135"/>
        <v>0</v>
      </c>
      <c r="W118">
        <f t="shared" si="136"/>
        <v>0</v>
      </c>
      <c r="X118">
        <f t="shared" si="137"/>
        <v>0</v>
      </c>
      <c r="Y118">
        <f t="shared" si="138"/>
        <v>0</v>
      </c>
      <c r="AA118">
        <v>61059021</v>
      </c>
      <c r="AB118">
        <f t="shared" si="139"/>
        <v>1306.549</v>
      </c>
      <c r="AC118">
        <f>ROUND(((ES118*1)),6)</f>
        <v>342.52</v>
      </c>
      <c r="AD118">
        <f>ROUND(((((ET118*1.1))-((EU118*1.1)))+AE118),6)</f>
        <v>120.21899999999999</v>
      </c>
      <c r="AE118">
        <f>ROUND(((EU118*1.1)),6)</f>
        <v>11.363</v>
      </c>
      <c r="AF118">
        <f>ROUND(((EV118*1.1)),6)</f>
        <v>843.81</v>
      </c>
      <c r="AG118">
        <f t="shared" si="141"/>
        <v>0</v>
      </c>
      <c r="AH118">
        <f>((EW118*1.1))</f>
        <v>76.78</v>
      </c>
      <c r="AI118">
        <f>((EX118*1.1))</f>
        <v>0</v>
      </c>
      <c r="AJ118">
        <f t="shared" si="143"/>
        <v>0</v>
      </c>
      <c r="AK118">
        <v>1218.9100000000001</v>
      </c>
      <c r="AL118">
        <v>342.52</v>
      </c>
      <c r="AM118">
        <v>109.29</v>
      </c>
      <c r="AN118">
        <v>10.33</v>
      </c>
      <c r="AO118">
        <v>767.1</v>
      </c>
      <c r="AP118">
        <v>0</v>
      </c>
      <c r="AQ118">
        <v>69.8</v>
      </c>
      <c r="AR118">
        <v>0</v>
      </c>
      <c r="AS118">
        <v>0</v>
      </c>
      <c r="AT118">
        <v>134</v>
      </c>
      <c r="AU118">
        <v>55</v>
      </c>
      <c r="AV118">
        <v>1.0469999999999999</v>
      </c>
      <c r="AW118">
        <v>1.03</v>
      </c>
      <c r="AZ118">
        <v>1</v>
      </c>
      <c r="BA118">
        <v>55.67</v>
      </c>
      <c r="BB118">
        <v>14.06</v>
      </c>
      <c r="BC118">
        <v>5.12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281</v>
      </c>
      <c r="BM118">
        <v>32</v>
      </c>
      <c r="BN118">
        <v>0</v>
      </c>
      <c r="BO118" t="s">
        <v>278</v>
      </c>
      <c r="BP118">
        <v>1</v>
      </c>
      <c r="BQ118">
        <v>30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134</v>
      </c>
      <c r="CA118">
        <v>55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586</v>
      </c>
      <c r="CO118">
        <v>0</v>
      </c>
      <c r="CP118">
        <f t="shared" si="144"/>
        <v>0</v>
      </c>
      <c r="CQ118">
        <f t="shared" si="145"/>
        <v>1806.34</v>
      </c>
      <c r="CR118">
        <f>(ROUND((ROUND((((ET118*1.1))*AV118*1),2)*BB118),2)+ROUND((ROUND(((AE118-((EU118*1.1)))*AV118*1),2)*BS118),2))</f>
        <v>1769.73</v>
      </c>
      <c r="CS118">
        <f t="shared" si="146"/>
        <v>662.47</v>
      </c>
      <c r="CT118">
        <f t="shared" si="147"/>
        <v>49182.77</v>
      </c>
      <c r="CU118">
        <f t="shared" si="148"/>
        <v>0</v>
      </c>
      <c r="CV118">
        <f t="shared" si="149"/>
        <v>80.388660000000002</v>
      </c>
      <c r="CW118">
        <f t="shared" si="150"/>
        <v>0</v>
      </c>
      <c r="CX118">
        <f t="shared" si="151"/>
        <v>0</v>
      </c>
      <c r="CY118">
        <f t="shared" si="152"/>
        <v>0</v>
      </c>
      <c r="CZ118">
        <f t="shared" si="153"/>
        <v>0</v>
      </c>
      <c r="DB118">
        <v>29</v>
      </c>
      <c r="DC118" t="s">
        <v>3</v>
      </c>
      <c r="DD118" t="s">
        <v>40</v>
      </c>
      <c r="DE118" t="s">
        <v>41</v>
      </c>
      <c r="DF118" t="s">
        <v>41</v>
      </c>
      <c r="DG118" t="s">
        <v>41</v>
      </c>
      <c r="DH118" t="s">
        <v>3</v>
      </c>
      <c r="DI118" t="s">
        <v>41</v>
      </c>
      <c r="DJ118" t="s">
        <v>41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280</v>
      </c>
      <c r="DW118" t="s">
        <v>280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60107469</v>
      </c>
      <c r="EF118">
        <v>30</v>
      </c>
      <c r="EG118" t="s">
        <v>24</v>
      </c>
      <c r="EH118">
        <v>0</v>
      </c>
      <c r="EI118" t="s">
        <v>3</v>
      </c>
      <c r="EJ118">
        <v>1</v>
      </c>
      <c r="EK118">
        <v>32</v>
      </c>
      <c r="EL118" t="s">
        <v>282</v>
      </c>
      <c r="EM118" t="s">
        <v>283</v>
      </c>
      <c r="EO118" t="s">
        <v>42</v>
      </c>
      <c r="EQ118">
        <v>0</v>
      </c>
      <c r="ER118">
        <v>1218.9100000000001</v>
      </c>
      <c r="ES118">
        <v>342.52</v>
      </c>
      <c r="ET118">
        <v>109.29</v>
      </c>
      <c r="EU118">
        <v>10.33</v>
      </c>
      <c r="EV118">
        <v>767.1</v>
      </c>
      <c r="EW118">
        <v>69.8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134</v>
      </c>
      <c r="FY118">
        <v>55</v>
      </c>
      <c r="GA118" t="s">
        <v>3</v>
      </c>
      <c r="GD118">
        <v>1</v>
      </c>
      <c r="GF118">
        <v>1574227736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54"/>
        <v>0</v>
      </c>
      <c r="GM118">
        <f t="shared" si="155"/>
        <v>0</v>
      </c>
      <c r="GN118">
        <f t="shared" si="156"/>
        <v>0</v>
      </c>
      <c r="GO118">
        <f t="shared" si="157"/>
        <v>0</v>
      </c>
      <c r="GP118">
        <f t="shared" si="158"/>
        <v>0</v>
      </c>
      <c r="GR118">
        <v>0</v>
      </c>
      <c r="GS118">
        <v>3</v>
      </c>
      <c r="GT118">
        <v>0</v>
      </c>
      <c r="GU118" t="s">
        <v>3</v>
      </c>
      <c r="GV118">
        <f t="shared" si="159"/>
        <v>0</v>
      </c>
      <c r="GW118">
        <v>1</v>
      </c>
      <c r="GX118">
        <f t="shared" si="160"/>
        <v>0</v>
      </c>
      <c r="HA118">
        <v>0</v>
      </c>
      <c r="HB118">
        <v>0</v>
      </c>
      <c r="HC118">
        <f t="shared" si="161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135</v>
      </c>
      <c r="E119" t="s">
        <v>284</v>
      </c>
      <c r="F119" t="s">
        <v>141</v>
      </c>
      <c r="G119" t="s">
        <v>142</v>
      </c>
      <c r="H119" t="s">
        <v>127</v>
      </c>
      <c r="I119">
        <f>I118*J119</f>
        <v>0</v>
      </c>
      <c r="J119">
        <v>3.9</v>
      </c>
      <c r="K119">
        <v>3.9</v>
      </c>
      <c r="O119">
        <f t="shared" si="129"/>
        <v>0</v>
      </c>
      <c r="P119">
        <f t="shared" si="130"/>
        <v>0</v>
      </c>
      <c r="Q119">
        <f>(ROUND((ROUND(((ET119)*AV119*I119),2)*BB119),2)+ROUND((ROUND(((AE119-(EU119))*AV119*I119),2)*BS119),2))</f>
        <v>0</v>
      </c>
      <c r="R119">
        <f t="shared" si="131"/>
        <v>0</v>
      </c>
      <c r="S119">
        <f t="shared" si="132"/>
        <v>0</v>
      </c>
      <c r="T119">
        <f t="shared" si="133"/>
        <v>0</v>
      </c>
      <c r="U119">
        <f t="shared" si="134"/>
        <v>0</v>
      </c>
      <c r="V119">
        <f t="shared" si="135"/>
        <v>0</v>
      </c>
      <c r="W119">
        <f t="shared" si="136"/>
        <v>0</v>
      </c>
      <c r="X119">
        <f t="shared" si="137"/>
        <v>0</v>
      </c>
      <c r="Y119">
        <f t="shared" si="138"/>
        <v>0</v>
      </c>
      <c r="AA119">
        <v>61059021</v>
      </c>
      <c r="AB119">
        <f t="shared" si="139"/>
        <v>501.63</v>
      </c>
      <c r="AC119">
        <f>ROUND((ES119),6)</f>
        <v>501.63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141"/>
        <v>0</v>
      </c>
      <c r="AH119">
        <f>(EW119)</f>
        <v>0</v>
      </c>
      <c r="AI119">
        <f>(EX119)</f>
        <v>0</v>
      </c>
      <c r="AJ119">
        <f t="shared" si="143"/>
        <v>0</v>
      </c>
      <c r="AK119">
        <v>501.63</v>
      </c>
      <c r="AL119">
        <v>501.63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134</v>
      </c>
      <c r="AU119">
        <v>55</v>
      </c>
      <c r="AV119">
        <v>1</v>
      </c>
      <c r="AW119">
        <v>1.03</v>
      </c>
      <c r="AZ119">
        <v>1</v>
      </c>
      <c r="BA119">
        <v>1</v>
      </c>
      <c r="BB119">
        <v>1</v>
      </c>
      <c r="BC119">
        <v>12.66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143</v>
      </c>
      <c r="BM119">
        <v>32</v>
      </c>
      <c r="BN119">
        <v>0</v>
      </c>
      <c r="BO119" t="s">
        <v>141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134</v>
      </c>
      <c r="CA119">
        <v>55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44"/>
        <v>0</v>
      </c>
      <c r="CQ119">
        <f t="shared" si="145"/>
        <v>6541.17</v>
      </c>
      <c r="CR119">
        <f>(ROUND((ROUND(((ET119)*AV119*1),2)*BB119),2)+ROUND((ROUND(((AE119-(EU119))*AV119*1),2)*BS119),2))</f>
        <v>0</v>
      </c>
      <c r="CS119">
        <f t="shared" si="146"/>
        <v>0</v>
      </c>
      <c r="CT119">
        <f t="shared" si="147"/>
        <v>0</v>
      </c>
      <c r="CU119">
        <f t="shared" si="148"/>
        <v>0</v>
      </c>
      <c r="CV119">
        <f t="shared" si="149"/>
        <v>0</v>
      </c>
      <c r="CW119">
        <f t="shared" si="150"/>
        <v>0</v>
      </c>
      <c r="CX119">
        <f t="shared" si="151"/>
        <v>0</v>
      </c>
      <c r="CY119">
        <f t="shared" si="152"/>
        <v>0</v>
      </c>
      <c r="CZ119">
        <f t="shared" si="15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127</v>
      </c>
      <c r="DW119" t="s">
        <v>127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60107469</v>
      </c>
      <c r="EF119">
        <v>30</v>
      </c>
      <c r="EG119" t="s">
        <v>24</v>
      </c>
      <c r="EH119">
        <v>0</v>
      </c>
      <c r="EI119" t="s">
        <v>3</v>
      </c>
      <c r="EJ119">
        <v>1</v>
      </c>
      <c r="EK119">
        <v>32</v>
      </c>
      <c r="EL119" t="s">
        <v>282</v>
      </c>
      <c r="EM119" t="s">
        <v>283</v>
      </c>
      <c r="EO119" t="s">
        <v>3</v>
      </c>
      <c r="EQ119">
        <v>0</v>
      </c>
      <c r="ER119">
        <v>501.63</v>
      </c>
      <c r="ES119">
        <v>501.63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134</v>
      </c>
      <c r="FY119">
        <v>55</v>
      </c>
      <c r="GA119" t="s">
        <v>3</v>
      </c>
      <c r="GD119">
        <v>1</v>
      </c>
      <c r="GF119">
        <v>-2011481729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54"/>
        <v>0</v>
      </c>
      <c r="GM119">
        <f t="shared" si="155"/>
        <v>0</v>
      </c>
      <c r="GN119">
        <f t="shared" si="156"/>
        <v>0</v>
      </c>
      <c r="GO119">
        <f t="shared" si="157"/>
        <v>0</v>
      </c>
      <c r="GP119">
        <f t="shared" si="158"/>
        <v>0</v>
      </c>
      <c r="GR119">
        <v>0</v>
      </c>
      <c r="GS119">
        <v>3</v>
      </c>
      <c r="GT119">
        <v>0</v>
      </c>
      <c r="GU119" t="s">
        <v>3</v>
      </c>
      <c r="GV119">
        <f t="shared" si="159"/>
        <v>0</v>
      </c>
      <c r="GW119">
        <v>1</v>
      </c>
      <c r="GX119">
        <f t="shared" si="160"/>
        <v>0</v>
      </c>
      <c r="HA119">
        <v>0</v>
      </c>
      <c r="HB119">
        <v>0</v>
      </c>
      <c r="HC119">
        <f t="shared" si="161"/>
        <v>0</v>
      </c>
      <c r="HE119" t="s">
        <v>3</v>
      </c>
      <c r="HF119" t="s">
        <v>3</v>
      </c>
      <c r="HM119" t="s">
        <v>40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137</v>
      </c>
      <c r="E120" t="s">
        <v>285</v>
      </c>
      <c r="F120" t="s">
        <v>286</v>
      </c>
      <c r="G120" t="s">
        <v>287</v>
      </c>
      <c r="H120" t="s">
        <v>127</v>
      </c>
      <c r="I120">
        <f>I118*J120</f>
        <v>0</v>
      </c>
      <c r="J120">
        <v>0.86</v>
      </c>
      <c r="K120">
        <v>4.3</v>
      </c>
      <c r="O120">
        <f t="shared" si="129"/>
        <v>0</v>
      </c>
      <c r="P120">
        <f t="shared" si="130"/>
        <v>0</v>
      </c>
      <c r="Q120">
        <f>(ROUND((ROUND(((ET120)*AV120*I120),2)*BB120),2)+ROUND((ROUND(((AE120-(EU120))*AV120*I120),2)*BS120),2))</f>
        <v>0</v>
      </c>
      <c r="R120">
        <f t="shared" si="131"/>
        <v>0</v>
      </c>
      <c r="S120">
        <f t="shared" si="132"/>
        <v>0</v>
      </c>
      <c r="T120">
        <f t="shared" si="133"/>
        <v>0</v>
      </c>
      <c r="U120">
        <f t="shared" si="134"/>
        <v>0</v>
      </c>
      <c r="V120">
        <f t="shared" si="135"/>
        <v>0</v>
      </c>
      <c r="W120">
        <f t="shared" si="136"/>
        <v>0</v>
      </c>
      <c r="X120">
        <f t="shared" si="137"/>
        <v>0</v>
      </c>
      <c r="Y120">
        <f t="shared" si="138"/>
        <v>0</v>
      </c>
      <c r="AA120">
        <v>61059021</v>
      </c>
      <c r="AB120">
        <f t="shared" si="139"/>
        <v>1736.47</v>
      </c>
      <c r="AC120">
        <f>ROUND((ES120),6)</f>
        <v>1736.47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41"/>
        <v>0</v>
      </c>
      <c r="AH120">
        <f>(EW120)</f>
        <v>0</v>
      </c>
      <c r="AI120">
        <f>(EX120)</f>
        <v>0</v>
      </c>
      <c r="AJ120">
        <f t="shared" si="143"/>
        <v>0</v>
      </c>
      <c r="AK120">
        <v>1736.47</v>
      </c>
      <c r="AL120">
        <v>1736.47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134</v>
      </c>
      <c r="AU120">
        <v>55</v>
      </c>
      <c r="AV120">
        <v>1</v>
      </c>
      <c r="AW120">
        <v>1.03</v>
      </c>
      <c r="AZ120">
        <v>1</v>
      </c>
      <c r="BA120">
        <v>1</v>
      </c>
      <c r="BB120">
        <v>1</v>
      </c>
      <c r="BC120">
        <v>7.86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288</v>
      </c>
      <c r="BM120">
        <v>32</v>
      </c>
      <c r="BN120">
        <v>0</v>
      </c>
      <c r="BO120" t="s">
        <v>286</v>
      </c>
      <c r="BP120">
        <v>1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134</v>
      </c>
      <c r="CA120">
        <v>55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44"/>
        <v>0</v>
      </c>
      <c r="CQ120">
        <f t="shared" si="145"/>
        <v>14058.08</v>
      </c>
      <c r="CR120">
        <f>(ROUND((ROUND(((ET120)*AV120*1),2)*BB120),2)+ROUND((ROUND(((AE120-(EU120))*AV120*1),2)*BS120),2))</f>
        <v>0</v>
      </c>
      <c r="CS120">
        <f t="shared" si="146"/>
        <v>0</v>
      </c>
      <c r="CT120">
        <f t="shared" si="147"/>
        <v>0</v>
      </c>
      <c r="CU120">
        <f t="shared" si="148"/>
        <v>0</v>
      </c>
      <c r="CV120">
        <f t="shared" si="149"/>
        <v>0</v>
      </c>
      <c r="CW120">
        <f t="shared" si="150"/>
        <v>0</v>
      </c>
      <c r="CX120">
        <f t="shared" si="151"/>
        <v>0</v>
      </c>
      <c r="CY120">
        <f t="shared" si="152"/>
        <v>0</v>
      </c>
      <c r="CZ120">
        <f t="shared" si="15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127</v>
      </c>
      <c r="DW120" t="s">
        <v>127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60107469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32</v>
      </c>
      <c r="EL120" t="s">
        <v>282</v>
      </c>
      <c r="EM120" t="s">
        <v>283</v>
      </c>
      <c r="EO120" t="s">
        <v>3</v>
      </c>
      <c r="EQ120">
        <v>0</v>
      </c>
      <c r="ER120">
        <v>1736.47</v>
      </c>
      <c r="ES120">
        <v>1736.47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134</v>
      </c>
      <c r="FY120">
        <v>55</v>
      </c>
      <c r="GA120" t="s">
        <v>3</v>
      </c>
      <c r="GD120">
        <v>1</v>
      </c>
      <c r="GF120">
        <v>250372341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54"/>
        <v>0</v>
      </c>
      <c r="GM120">
        <f t="shared" si="155"/>
        <v>0</v>
      </c>
      <c r="GN120">
        <f t="shared" si="156"/>
        <v>0</v>
      </c>
      <c r="GO120">
        <f t="shared" si="157"/>
        <v>0</v>
      </c>
      <c r="GP120">
        <f t="shared" si="158"/>
        <v>0</v>
      </c>
      <c r="GR120">
        <v>0</v>
      </c>
      <c r="GS120">
        <v>3</v>
      </c>
      <c r="GT120">
        <v>0</v>
      </c>
      <c r="GU120" t="s">
        <v>3</v>
      </c>
      <c r="GV120">
        <f t="shared" si="159"/>
        <v>0</v>
      </c>
      <c r="GW120">
        <v>1</v>
      </c>
      <c r="GX120">
        <f t="shared" si="160"/>
        <v>0</v>
      </c>
      <c r="HA120">
        <v>0</v>
      </c>
      <c r="HB120">
        <v>0</v>
      </c>
      <c r="HC120">
        <f t="shared" si="161"/>
        <v>0</v>
      </c>
      <c r="HE120" t="s">
        <v>3</v>
      </c>
      <c r="HF120" t="s">
        <v>3</v>
      </c>
      <c r="HM120" t="s">
        <v>289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19</v>
      </c>
      <c r="B121">
        <v>1</v>
      </c>
      <c r="F121" t="s">
        <v>3</v>
      </c>
      <c r="G121" t="s">
        <v>290</v>
      </c>
      <c r="H121" t="s">
        <v>3</v>
      </c>
      <c r="AA121">
        <v>1</v>
      </c>
      <c r="IK121">
        <v>0</v>
      </c>
    </row>
    <row r="122" spans="1:245" x14ac:dyDescent="0.2">
      <c r="A122">
        <v>17</v>
      </c>
      <c r="B122">
        <v>1</v>
      </c>
      <c r="C122">
        <f>ROW(SmtRes!A138)</f>
        <v>138</v>
      </c>
      <c r="E122" t="s">
        <v>291</v>
      </c>
      <c r="F122" t="s">
        <v>292</v>
      </c>
      <c r="G122" t="s">
        <v>293</v>
      </c>
      <c r="H122" t="s">
        <v>294</v>
      </c>
      <c r="I122">
        <f>ROUND(124.96*0.75/100,9)</f>
        <v>0.93720000000000003</v>
      </c>
      <c r="J122">
        <v>0</v>
      </c>
      <c r="K122">
        <f>ROUND(124.96*0.75/100,9)</f>
        <v>0.93720000000000003</v>
      </c>
      <c r="O122">
        <f t="shared" ref="O122:O129" si="162">ROUND(CP122,2)</f>
        <v>16081.61</v>
      </c>
      <c r="P122">
        <f t="shared" ref="P122:P129" si="163">ROUND(CQ122*I122,2)</f>
        <v>0</v>
      </c>
      <c r="Q122">
        <f t="shared" ref="Q122:Q129" si="164">ROUND(CR122*I122,2)</f>
        <v>82.06</v>
      </c>
      <c r="R122">
        <f t="shared" ref="R122:R129" si="165">ROUND(CS122*I122,2)</f>
        <v>36.159999999999997</v>
      </c>
      <c r="S122">
        <f t="shared" ref="S122:S129" si="166">ROUND(CT122*I122,2)</f>
        <v>15999.55</v>
      </c>
      <c r="T122">
        <f t="shared" ref="T122:T129" si="167">ROUND(CU122*I122,2)</f>
        <v>0</v>
      </c>
      <c r="U122">
        <f t="shared" ref="U122:U129" si="168">CV122*I122</f>
        <v>27.608037600000003</v>
      </c>
      <c r="V122">
        <f t="shared" ref="V122:V129" si="169">CW122*I122</f>
        <v>0</v>
      </c>
      <c r="W122">
        <f t="shared" ref="W122:W129" si="170">ROUND(CX122*I122,2)</f>
        <v>0</v>
      </c>
      <c r="X122">
        <f t="shared" ref="X122:Y129" si="171">ROUND(CY122,2)</f>
        <v>0</v>
      </c>
      <c r="Y122">
        <f t="shared" si="171"/>
        <v>0</v>
      </c>
      <c r="AA122">
        <v>61059021</v>
      </c>
      <c r="AB122">
        <f t="shared" ref="AB122:AB129" si="172">ROUND((AC122+AD122+AF122),6)</f>
        <v>312.15800000000002</v>
      </c>
      <c r="AC122">
        <f t="shared" ref="AC122:AC129" si="173">ROUND((ES122),6)</f>
        <v>0</v>
      </c>
      <c r="AD122">
        <f>ROUND(((ET122*1.1)),6)</f>
        <v>5.5</v>
      </c>
      <c r="AE122">
        <f>ROUND(((EU122*1.1)),6)</f>
        <v>0.69299999999999995</v>
      </c>
      <c r="AF122">
        <f>ROUND(((EV122*1.1)),6)</f>
        <v>306.65800000000002</v>
      </c>
      <c r="AG122">
        <f t="shared" ref="AG122:AG129" si="174">ROUND((AP122),6)</f>
        <v>0</v>
      </c>
      <c r="AH122">
        <f>((EW122*1.1))</f>
        <v>29.458000000000002</v>
      </c>
      <c r="AI122">
        <f>((EX122*1.1))</f>
        <v>0</v>
      </c>
      <c r="AJ122">
        <f t="shared" ref="AJ122:AJ129" si="175">(AS122)</f>
        <v>0</v>
      </c>
      <c r="AK122">
        <v>283.77999999999997</v>
      </c>
      <c r="AL122">
        <v>0</v>
      </c>
      <c r="AM122">
        <v>5</v>
      </c>
      <c r="AN122">
        <v>0.63</v>
      </c>
      <c r="AO122">
        <v>278.77999999999997</v>
      </c>
      <c r="AP122">
        <v>0</v>
      </c>
      <c r="AQ122">
        <v>26.78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55.67</v>
      </c>
      <c r="BB122">
        <v>15.92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295</v>
      </c>
      <c r="BM122">
        <v>295</v>
      </c>
      <c r="BN122">
        <v>0</v>
      </c>
      <c r="BO122" t="s">
        <v>292</v>
      </c>
      <c r="BP122">
        <v>1</v>
      </c>
      <c r="BQ122">
        <v>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588</v>
      </c>
      <c r="CO122">
        <v>0</v>
      </c>
      <c r="CP122">
        <f t="shared" ref="CP122:CP129" si="176">(P122+Q122+S122)</f>
        <v>16081.609999999999</v>
      </c>
      <c r="CQ122">
        <f t="shared" ref="CQ122:CQ129" si="177">AC122*BC122</f>
        <v>0</v>
      </c>
      <c r="CR122">
        <f t="shared" ref="CR122:CR129" si="178">AD122*BB122</f>
        <v>87.56</v>
      </c>
      <c r="CS122">
        <f t="shared" ref="CS122:CS129" si="179">AE122*BS122</f>
        <v>38.57931</v>
      </c>
      <c r="CT122">
        <f t="shared" ref="CT122:CT129" si="180">AF122*BA122</f>
        <v>17071.650860000002</v>
      </c>
      <c r="CU122">
        <f t="shared" ref="CU122:CX129" si="181">AG122</f>
        <v>0</v>
      </c>
      <c r="CV122">
        <f t="shared" si="181"/>
        <v>29.458000000000002</v>
      </c>
      <c r="CW122">
        <f t="shared" si="181"/>
        <v>0</v>
      </c>
      <c r="CX122">
        <f t="shared" si="181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296</v>
      </c>
      <c r="DF122" t="s">
        <v>296</v>
      </c>
      <c r="DG122" t="s">
        <v>296</v>
      </c>
      <c r="DH122" t="s">
        <v>3</v>
      </c>
      <c r="DI122" t="s">
        <v>296</v>
      </c>
      <c r="DJ122" t="s">
        <v>296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294</v>
      </c>
      <c r="DW122" t="s">
        <v>294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0</v>
      </c>
      <c r="EF122">
        <v>0</v>
      </c>
      <c r="EG122" t="s">
        <v>3</v>
      </c>
      <c r="EH122">
        <v>0</v>
      </c>
      <c r="EI122" t="s">
        <v>3</v>
      </c>
      <c r="EJ122">
        <v>0</v>
      </c>
      <c r="EK122">
        <v>295</v>
      </c>
      <c r="EL122" t="s">
        <v>3</v>
      </c>
      <c r="EM122" t="s">
        <v>3</v>
      </c>
      <c r="EO122" t="s">
        <v>297</v>
      </c>
      <c r="EQ122">
        <v>0</v>
      </c>
      <c r="ER122">
        <v>283.77999999999997</v>
      </c>
      <c r="ES122">
        <v>0</v>
      </c>
      <c r="ET122">
        <v>5</v>
      </c>
      <c r="EU122">
        <v>0.63</v>
      </c>
      <c r="EV122">
        <v>278.77999999999997</v>
      </c>
      <c r="EW122">
        <v>26.78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-882549684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ref="GL122:GL129" si="182">ROUND(IF(AND(BH122=3,BI122=3,FS122&lt;&gt;0),P122,0),2)</f>
        <v>0</v>
      </c>
      <c r="GM122">
        <f t="shared" ref="GM122:GM129" si="183">ROUND(O122+X122+Y122,2)+GX122</f>
        <v>16081.61</v>
      </c>
      <c r="GN122">
        <f t="shared" ref="GN122:GN129" si="184">IF(OR(BI122=0,BI122=1),GM122-GX122,0)</f>
        <v>16081.61</v>
      </c>
      <c r="GO122">
        <f t="shared" ref="GO122:GO129" si="185">IF(BI122=2,GM122-GX122,0)</f>
        <v>0</v>
      </c>
      <c r="GP122">
        <f t="shared" ref="GP122:GP129" si="186">IF(BI122=4,GM122-GX122,0)</f>
        <v>0</v>
      </c>
      <c r="GR122">
        <v>0</v>
      </c>
      <c r="GS122">
        <v>0</v>
      </c>
      <c r="GT122">
        <v>0</v>
      </c>
      <c r="GU122" t="s">
        <v>3</v>
      </c>
      <c r="GV122">
        <f t="shared" ref="GV122:GV129" si="187">ROUND((GT122),6)</f>
        <v>0</v>
      </c>
      <c r="GW122">
        <v>1</v>
      </c>
      <c r="GX122">
        <f t="shared" ref="GX122:GX129" si="188">ROUND(HC122*I122,2)</f>
        <v>0</v>
      </c>
      <c r="HA122">
        <v>0</v>
      </c>
      <c r="HB122">
        <v>0</v>
      </c>
      <c r="HC122">
        <f t="shared" ref="HC122:HC129" si="189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138</v>
      </c>
      <c r="E123" t="s">
        <v>298</v>
      </c>
      <c r="F123" t="s">
        <v>299</v>
      </c>
      <c r="G123" t="s">
        <v>300</v>
      </c>
      <c r="H123" t="s">
        <v>127</v>
      </c>
      <c r="I123">
        <f>I122*J123</f>
        <v>14.058</v>
      </c>
      <c r="J123">
        <v>15</v>
      </c>
      <c r="K123">
        <v>15</v>
      </c>
      <c r="O123">
        <f t="shared" si="162"/>
        <v>15151.79</v>
      </c>
      <c r="P123">
        <f t="shared" si="163"/>
        <v>15151.79</v>
      </c>
      <c r="Q123">
        <f t="shared" si="164"/>
        <v>0</v>
      </c>
      <c r="R123">
        <f t="shared" si="165"/>
        <v>0</v>
      </c>
      <c r="S123">
        <f t="shared" si="166"/>
        <v>0</v>
      </c>
      <c r="T123">
        <f t="shared" si="167"/>
        <v>0</v>
      </c>
      <c r="U123">
        <f t="shared" si="168"/>
        <v>0</v>
      </c>
      <c r="V123">
        <f t="shared" si="169"/>
        <v>0</v>
      </c>
      <c r="W123">
        <f t="shared" si="170"/>
        <v>0</v>
      </c>
      <c r="X123">
        <f t="shared" si="171"/>
        <v>0</v>
      </c>
      <c r="Y123">
        <f t="shared" si="171"/>
        <v>0</v>
      </c>
      <c r="AA123">
        <v>61059021</v>
      </c>
      <c r="AB123">
        <f t="shared" si="172"/>
        <v>146.84</v>
      </c>
      <c r="AC123">
        <f t="shared" si="173"/>
        <v>146.84</v>
      </c>
      <c r="AD123">
        <f>ROUND((ET123),6)</f>
        <v>0</v>
      </c>
      <c r="AE123">
        <f>ROUND((EU123),6)</f>
        <v>0</v>
      </c>
      <c r="AF123">
        <f>ROUND((EV123),6)</f>
        <v>0</v>
      </c>
      <c r="AG123">
        <f t="shared" si="174"/>
        <v>0</v>
      </c>
      <c r="AH123">
        <f>(EW123)</f>
        <v>0</v>
      </c>
      <c r="AI123">
        <f>(EX123)</f>
        <v>0</v>
      </c>
      <c r="AJ123">
        <f t="shared" si="175"/>
        <v>0</v>
      </c>
      <c r="AK123">
        <v>146.84</v>
      </c>
      <c r="AL123">
        <v>146.84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7.34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301</v>
      </c>
      <c r="BM123">
        <v>295</v>
      </c>
      <c r="BN123">
        <v>0</v>
      </c>
      <c r="BO123" t="s">
        <v>299</v>
      </c>
      <c r="BP123">
        <v>1</v>
      </c>
      <c r="BQ123">
        <v>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76"/>
        <v>15151.79</v>
      </c>
      <c r="CQ123">
        <f t="shared" si="177"/>
        <v>1077.8055999999999</v>
      </c>
      <c r="CR123">
        <f t="shared" si="178"/>
        <v>0</v>
      </c>
      <c r="CS123">
        <f t="shared" si="179"/>
        <v>0</v>
      </c>
      <c r="CT123">
        <f t="shared" si="180"/>
        <v>0</v>
      </c>
      <c r="CU123">
        <f t="shared" si="181"/>
        <v>0</v>
      </c>
      <c r="CV123">
        <f t="shared" si="181"/>
        <v>0</v>
      </c>
      <c r="CW123">
        <f t="shared" si="181"/>
        <v>0</v>
      </c>
      <c r="CX123">
        <f t="shared" si="181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127</v>
      </c>
      <c r="DW123" t="s">
        <v>127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0</v>
      </c>
      <c r="EF123">
        <v>0</v>
      </c>
      <c r="EG123" t="s">
        <v>3</v>
      </c>
      <c r="EH123">
        <v>0</v>
      </c>
      <c r="EI123" t="s">
        <v>3</v>
      </c>
      <c r="EJ123">
        <v>0</v>
      </c>
      <c r="EK123">
        <v>295</v>
      </c>
      <c r="EL123" t="s">
        <v>3</v>
      </c>
      <c r="EM123" t="s">
        <v>3</v>
      </c>
      <c r="EO123" t="s">
        <v>3</v>
      </c>
      <c r="EQ123">
        <v>0</v>
      </c>
      <c r="ER123">
        <v>146.84</v>
      </c>
      <c r="ES123">
        <v>146.84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92320855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82"/>
        <v>0</v>
      </c>
      <c r="GM123">
        <f t="shared" si="183"/>
        <v>15151.79</v>
      </c>
      <c r="GN123">
        <f t="shared" si="184"/>
        <v>15151.79</v>
      </c>
      <c r="GO123">
        <f t="shared" si="185"/>
        <v>0</v>
      </c>
      <c r="GP123">
        <f t="shared" si="186"/>
        <v>0</v>
      </c>
      <c r="GR123">
        <v>0</v>
      </c>
      <c r="GS123">
        <v>0</v>
      </c>
      <c r="GT123">
        <v>0</v>
      </c>
      <c r="GU123" t="s">
        <v>3</v>
      </c>
      <c r="GV123">
        <f t="shared" si="187"/>
        <v>0</v>
      </c>
      <c r="GW123">
        <v>1</v>
      </c>
      <c r="GX123">
        <f t="shared" si="188"/>
        <v>0</v>
      </c>
      <c r="HA123">
        <v>0</v>
      </c>
      <c r="HB123">
        <v>0</v>
      </c>
      <c r="HC123">
        <f t="shared" si="18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ROW(SmtRes!A139)</f>
        <v>139</v>
      </c>
      <c r="E124" t="s">
        <v>302</v>
      </c>
      <c r="F124" t="s">
        <v>303</v>
      </c>
      <c r="G124" t="s">
        <v>304</v>
      </c>
      <c r="H124" t="s">
        <v>294</v>
      </c>
      <c r="I124">
        <f>ROUND(I122/3,9)</f>
        <v>0.31240000000000001</v>
      </c>
      <c r="J124">
        <v>0</v>
      </c>
      <c r="K124">
        <f>ROUND(I122/3,9)</f>
        <v>0.31240000000000001</v>
      </c>
      <c r="O124">
        <f t="shared" si="162"/>
        <v>7965.91</v>
      </c>
      <c r="P124">
        <f t="shared" si="163"/>
        <v>0</v>
      </c>
      <c r="Q124">
        <f t="shared" si="164"/>
        <v>0</v>
      </c>
      <c r="R124">
        <f t="shared" si="165"/>
        <v>0</v>
      </c>
      <c r="S124">
        <f t="shared" si="166"/>
        <v>7965.91</v>
      </c>
      <c r="T124">
        <f t="shared" si="167"/>
        <v>0</v>
      </c>
      <c r="U124">
        <f t="shared" si="168"/>
        <v>13.7456</v>
      </c>
      <c r="V124">
        <f t="shared" si="169"/>
        <v>0</v>
      </c>
      <c r="W124">
        <f t="shared" si="170"/>
        <v>0</v>
      </c>
      <c r="X124">
        <f t="shared" si="171"/>
        <v>0</v>
      </c>
      <c r="Y124">
        <f t="shared" si="171"/>
        <v>0</v>
      </c>
      <c r="AA124">
        <v>61059021</v>
      </c>
      <c r="AB124">
        <f t="shared" si="172"/>
        <v>458.04</v>
      </c>
      <c r="AC124">
        <f t="shared" si="173"/>
        <v>0</v>
      </c>
      <c r="AD124">
        <f>ROUND(((ET124*1.1)),6)</f>
        <v>0</v>
      </c>
      <c r="AE124">
        <f>ROUND(((EU124*1.1)),6)</f>
        <v>0</v>
      </c>
      <c r="AF124">
        <f>ROUND(((EV124*1.1)),6)</f>
        <v>458.04</v>
      </c>
      <c r="AG124">
        <f t="shared" si="174"/>
        <v>0</v>
      </c>
      <c r="AH124">
        <f>((EW124*1.1))</f>
        <v>44</v>
      </c>
      <c r="AI124">
        <f>((EX124*1.1))</f>
        <v>0</v>
      </c>
      <c r="AJ124">
        <f t="shared" si="175"/>
        <v>0</v>
      </c>
      <c r="AK124">
        <v>416.4</v>
      </c>
      <c r="AL124">
        <v>0</v>
      </c>
      <c r="AM124">
        <v>0</v>
      </c>
      <c r="AN124">
        <v>0</v>
      </c>
      <c r="AO124">
        <v>416.4</v>
      </c>
      <c r="AP124">
        <v>0</v>
      </c>
      <c r="AQ124">
        <v>40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55.67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305</v>
      </c>
      <c r="BM124">
        <v>295</v>
      </c>
      <c r="BN124">
        <v>0</v>
      </c>
      <c r="BO124" t="s">
        <v>303</v>
      </c>
      <c r="BP124">
        <v>1</v>
      </c>
      <c r="BQ124">
        <v>0</v>
      </c>
      <c r="BR124">
        <v>0</v>
      </c>
      <c r="BS124">
        <v>55.67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588</v>
      </c>
      <c r="CO124">
        <v>0</v>
      </c>
      <c r="CP124">
        <f t="shared" si="176"/>
        <v>7965.91</v>
      </c>
      <c r="CQ124">
        <f t="shared" si="177"/>
        <v>0</v>
      </c>
      <c r="CR124">
        <f t="shared" si="178"/>
        <v>0</v>
      </c>
      <c r="CS124">
        <f t="shared" si="179"/>
        <v>0</v>
      </c>
      <c r="CT124">
        <f t="shared" si="180"/>
        <v>25499.086800000001</v>
      </c>
      <c r="CU124">
        <f t="shared" si="181"/>
        <v>0</v>
      </c>
      <c r="CV124">
        <f t="shared" si="181"/>
        <v>44</v>
      </c>
      <c r="CW124">
        <f t="shared" si="181"/>
        <v>0</v>
      </c>
      <c r="CX124">
        <f t="shared" si="181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296</v>
      </c>
      <c r="DF124" t="s">
        <v>296</v>
      </c>
      <c r="DG124" t="s">
        <v>296</v>
      </c>
      <c r="DH124" t="s">
        <v>3</v>
      </c>
      <c r="DI124" t="s">
        <v>296</v>
      </c>
      <c r="DJ124" t="s">
        <v>296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1005</v>
      </c>
      <c r="DV124" t="s">
        <v>294</v>
      </c>
      <c r="DW124" t="s">
        <v>294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0</v>
      </c>
      <c r="EF124">
        <v>0</v>
      </c>
      <c r="EG124" t="s">
        <v>3</v>
      </c>
      <c r="EH124">
        <v>0</v>
      </c>
      <c r="EI124" t="s">
        <v>3</v>
      </c>
      <c r="EJ124">
        <v>0</v>
      </c>
      <c r="EK124">
        <v>295</v>
      </c>
      <c r="EL124" t="s">
        <v>3</v>
      </c>
      <c r="EM124" t="s">
        <v>3</v>
      </c>
      <c r="EO124" t="s">
        <v>297</v>
      </c>
      <c r="EQ124">
        <v>0</v>
      </c>
      <c r="ER124">
        <v>416.4</v>
      </c>
      <c r="ES124">
        <v>0</v>
      </c>
      <c r="ET124">
        <v>0</v>
      </c>
      <c r="EU124">
        <v>0</v>
      </c>
      <c r="EV124">
        <v>416.4</v>
      </c>
      <c r="EW124">
        <v>40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-40892003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82"/>
        <v>0</v>
      </c>
      <c r="GM124">
        <f t="shared" si="183"/>
        <v>7965.91</v>
      </c>
      <c r="GN124">
        <f t="shared" si="184"/>
        <v>7965.91</v>
      </c>
      <c r="GO124">
        <f t="shared" si="185"/>
        <v>0</v>
      </c>
      <c r="GP124">
        <f t="shared" si="186"/>
        <v>0</v>
      </c>
      <c r="GR124">
        <v>0</v>
      </c>
      <c r="GS124">
        <v>0</v>
      </c>
      <c r="GT124">
        <v>0</v>
      </c>
      <c r="GU124" t="s">
        <v>3</v>
      </c>
      <c r="GV124">
        <f t="shared" si="187"/>
        <v>0</v>
      </c>
      <c r="GW124">
        <v>1</v>
      </c>
      <c r="GX124">
        <f t="shared" si="188"/>
        <v>0</v>
      </c>
      <c r="HA124">
        <v>0</v>
      </c>
      <c r="HB124">
        <v>0</v>
      </c>
      <c r="HC124">
        <f t="shared" si="18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139</v>
      </c>
      <c r="E125" t="s">
        <v>306</v>
      </c>
      <c r="F125" t="s">
        <v>299</v>
      </c>
      <c r="G125" t="s">
        <v>300</v>
      </c>
      <c r="H125" t="s">
        <v>127</v>
      </c>
      <c r="I125">
        <f>I124*J125</f>
        <v>4.6859999999999999</v>
      </c>
      <c r="J125">
        <v>15</v>
      </c>
      <c r="K125">
        <v>15</v>
      </c>
      <c r="O125">
        <f t="shared" si="162"/>
        <v>5050.6000000000004</v>
      </c>
      <c r="P125">
        <f t="shared" si="163"/>
        <v>5050.6000000000004</v>
      </c>
      <c r="Q125">
        <f t="shared" si="164"/>
        <v>0</v>
      </c>
      <c r="R125">
        <f t="shared" si="165"/>
        <v>0</v>
      </c>
      <c r="S125">
        <f t="shared" si="166"/>
        <v>0</v>
      </c>
      <c r="T125">
        <f t="shared" si="167"/>
        <v>0</v>
      </c>
      <c r="U125">
        <f t="shared" si="168"/>
        <v>0</v>
      </c>
      <c r="V125">
        <f t="shared" si="169"/>
        <v>0</v>
      </c>
      <c r="W125">
        <f t="shared" si="170"/>
        <v>0</v>
      </c>
      <c r="X125">
        <f t="shared" si="171"/>
        <v>0</v>
      </c>
      <c r="Y125">
        <f t="shared" si="171"/>
        <v>0</v>
      </c>
      <c r="AA125">
        <v>61059021</v>
      </c>
      <c r="AB125">
        <f t="shared" si="172"/>
        <v>146.84</v>
      </c>
      <c r="AC125">
        <f t="shared" si="173"/>
        <v>146.84</v>
      </c>
      <c r="AD125">
        <f>ROUND((ET125),6)</f>
        <v>0</v>
      </c>
      <c r="AE125">
        <f>ROUND((EU125),6)</f>
        <v>0</v>
      </c>
      <c r="AF125">
        <f>ROUND((EV125),6)</f>
        <v>0</v>
      </c>
      <c r="AG125">
        <f t="shared" si="174"/>
        <v>0</v>
      </c>
      <c r="AH125">
        <f>(EW125)</f>
        <v>0</v>
      </c>
      <c r="AI125">
        <f>(EX125)</f>
        <v>0</v>
      </c>
      <c r="AJ125">
        <f t="shared" si="175"/>
        <v>0</v>
      </c>
      <c r="AK125">
        <v>146.84</v>
      </c>
      <c r="AL125">
        <v>146.84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7.34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301</v>
      </c>
      <c r="BM125">
        <v>295</v>
      </c>
      <c r="BN125">
        <v>0</v>
      </c>
      <c r="BO125" t="s">
        <v>299</v>
      </c>
      <c r="BP125">
        <v>1</v>
      </c>
      <c r="BQ125">
        <v>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76"/>
        <v>5050.6000000000004</v>
      </c>
      <c r="CQ125">
        <f t="shared" si="177"/>
        <v>1077.8055999999999</v>
      </c>
      <c r="CR125">
        <f t="shared" si="178"/>
        <v>0</v>
      </c>
      <c r="CS125">
        <f t="shared" si="179"/>
        <v>0</v>
      </c>
      <c r="CT125">
        <f t="shared" si="180"/>
        <v>0</v>
      </c>
      <c r="CU125">
        <f t="shared" si="181"/>
        <v>0</v>
      </c>
      <c r="CV125">
        <f t="shared" si="181"/>
        <v>0</v>
      </c>
      <c r="CW125">
        <f t="shared" si="181"/>
        <v>0</v>
      </c>
      <c r="CX125">
        <f t="shared" si="181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127</v>
      </c>
      <c r="DW125" t="s">
        <v>127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0</v>
      </c>
      <c r="EF125">
        <v>0</v>
      </c>
      <c r="EG125" t="s">
        <v>3</v>
      </c>
      <c r="EH125">
        <v>0</v>
      </c>
      <c r="EI125" t="s">
        <v>3</v>
      </c>
      <c r="EJ125">
        <v>0</v>
      </c>
      <c r="EK125">
        <v>295</v>
      </c>
      <c r="EL125" t="s">
        <v>3</v>
      </c>
      <c r="EM125" t="s">
        <v>3</v>
      </c>
      <c r="EO125" t="s">
        <v>3</v>
      </c>
      <c r="EQ125">
        <v>0</v>
      </c>
      <c r="ER125">
        <v>146.84</v>
      </c>
      <c r="ES125">
        <v>146.84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92320855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82"/>
        <v>0</v>
      </c>
      <c r="GM125">
        <f t="shared" si="183"/>
        <v>5050.6000000000004</v>
      </c>
      <c r="GN125">
        <f t="shared" si="184"/>
        <v>5050.6000000000004</v>
      </c>
      <c r="GO125">
        <f t="shared" si="185"/>
        <v>0</v>
      </c>
      <c r="GP125">
        <f t="shared" si="186"/>
        <v>0</v>
      </c>
      <c r="GR125">
        <v>0</v>
      </c>
      <c r="GS125">
        <v>0</v>
      </c>
      <c r="GT125">
        <v>0</v>
      </c>
      <c r="GU125" t="s">
        <v>3</v>
      </c>
      <c r="GV125">
        <f t="shared" si="187"/>
        <v>0</v>
      </c>
      <c r="GW125">
        <v>1</v>
      </c>
      <c r="GX125">
        <f t="shared" si="188"/>
        <v>0</v>
      </c>
      <c r="HA125">
        <v>0</v>
      </c>
      <c r="HB125">
        <v>0</v>
      </c>
      <c r="HC125">
        <f t="shared" si="189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ROW(SmtRes!A140)</f>
        <v>140</v>
      </c>
      <c r="E126" t="s">
        <v>307</v>
      </c>
      <c r="F126" t="s">
        <v>308</v>
      </c>
      <c r="G126" t="s">
        <v>309</v>
      </c>
      <c r="H126" t="s">
        <v>294</v>
      </c>
      <c r="I126">
        <f>ROUND(-I122-I124,9)</f>
        <v>-1.2496</v>
      </c>
      <c r="J126">
        <v>0</v>
      </c>
      <c r="K126">
        <f>ROUND(-I122-I124,9)</f>
        <v>-1.2496</v>
      </c>
      <c r="O126">
        <f t="shared" si="162"/>
        <v>-4357.1499999999996</v>
      </c>
      <c r="P126">
        <f t="shared" si="163"/>
        <v>0</v>
      </c>
      <c r="Q126">
        <f t="shared" si="164"/>
        <v>0</v>
      </c>
      <c r="R126">
        <f t="shared" si="165"/>
        <v>0</v>
      </c>
      <c r="S126">
        <f t="shared" si="166"/>
        <v>-4357.1499999999996</v>
      </c>
      <c r="T126">
        <f t="shared" si="167"/>
        <v>0</v>
      </c>
      <c r="U126">
        <f t="shared" si="168"/>
        <v>-7.5188432000000009</v>
      </c>
      <c r="V126">
        <f t="shared" si="169"/>
        <v>0</v>
      </c>
      <c r="W126">
        <f t="shared" si="170"/>
        <v>0</v>
      </c>
      <c r="X126">
        <f t="shared" si="171"/>
        <v>0</v>
      </c>
      <c r="Y126">
        <f t="shared" si="171"/>
        <v>0</v>
      </c>
      <c r="AA126">
        <v>61059021</v>
      </c>
      <c r="AB126">
        <f t="shared" si="172"/>
        <v>62.634</v>
      </c>
      <c r="AC126">
        <f t="shared" si="173"/>
        <v>0</v>
      </c>
      <c r="AD126">
        <f>ROUND(((ET126*1.1)),6)</f>
        <v>0</v>
      </c>
      <c r="AE126">
        <f>ROUND(((EU126*1.1)),6)</f>
        <v>0</v>
      </c>
      <c r="AF126">
        <f>ROUND(((EV126*1.1)),6)</f>
        <v>62.634</v>
      </c>
      <c r="AG126">
        <f t="shared" si="174"/>
        <v>0</v>
      </c>
      <c r="AH126">
        <f>((EW126*1.1))</f>
        <v>6.0170000000000003</v>
      </c>
      <c r="AI126">
        <f>((EX126*1.1))</f>
        <v>0</v>
      </c>
      <c r="AJ126">
        <f t="shared" si="175"/>
        <v>0</v>
      </c>
      <c r="AK126">
        <v>56.94</v>
      </c>
      <c r="AL126">
        <v>0</v>
      </c>
      <c r="AM126">
        <v>0</v>
      </c>
      <c r="AN126">
        <v>0</v>
      </c>
      <c r="AO126">
        <v>56.94</v>
      </c>
      <c r="AP126">
        <v>0</v>
      </c>
      <c r="AQ126">
        <v>5.47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55.67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310</v>
      </c>
      <c r="BM126">
        <v>295</v>
      </c>
      <c r="BN126">
        <v>0</v>
      </c>
      <c r="BO126" t="s">
        <v>308</v>
      </c>
      <c r="BP126">
        <v>1</v>
      </c>
      <c r="BQ126">
        <v>0</v>
      </c>
      <c r="BR126">
        <v>0</v>
      </c>
      <c r="BS126">
        <v>55.67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588</v>
      </c>
      <c r="CO126">
        <v>0</v>
      </c>
      <c r="CP126">
        <f t="shared" si="176"/>
        <v>-4357.1499999999996</v>
      </c>
      <c r="CQ126">
        <f t="shared" si="177"/>
        <v>0</v>
      </c>
      <c r="CR126">
        <f t="shared" si="178"/>
        <v>0</v>
      </c>
      <c r="CS126">
        <f t="shared" si="179"/>
        <v>0</v>
      </c>
      <c r="CT126">
        <f t="shared" si="180"/>
        <v>3486.8347800000001</v>
      </c>
      <c r="CU126">
        <f t="shared" si="181"/>
        <v>0</v>
      </c>
      <c r="CV126">
        <f t="shared" si="181"/>
        <v>6.0170000000000003</v>
      </c>
      <c r="CW126">
        <f t="shared" si="181"/>
        <v>0</v>
      </c>
      <c r="CX126">
        <f t="shared" si="181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296</v>
      </c>
      <c r="DF126" t="s">
        <v>296</v>
      </c>
      <c r="DG126" t="s">
        <v>296</v>
      </c>
      <c r="DH126" t="s">
        <v>3</v>
      </c>
      <c r="DI126" t="s">
        <v>296</v>
      </c>
      <c r="DJ126" t="s">
        <v>296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1005</v>
      </c>
      <c r="DV126" t="s">
        <v>294</v>
      </c>
      <c r="DW126" t="s">
        <v>294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0</v>
      </c>
      <c r="EF126">
        <v>0</v>
      </c>
      <c r="EG126" t="s">
        <v>3</v>
      </c>
      <c r="EH126">
        <v>0</v>
      </c>
      <c r="EI126" t="s">
        <v>3</v>
      </c>
      <c r="EJ126">
        <v>0</v>
      </c>
      <c r="EK126">
        <v>295</v>
      </c>
      <c r="EL126" t="s">
        <v>3</v>
      </c>
      <c r="EM126" t="s">
        <v>3</v>
      </c>
      <c r="EO126" t="s">
        <v>297</v>
      </c>
      <c r="EQ126">
        <v>0</v>
      </c>
      <c r="ER126">
        <v>56.94</v>
      </c>
      <c r="ES126">
        <v>0</v>
      </c>
      <c r="ET126">
        <v>0</v>
      </c>
      <c r="EU126">
        <v>0</v>
      </c>
      <c r="EV126">
        <v>56.94</v>
      </c>
      <c r="EW126">
        <v>5.47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1485046588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82"/>
        <v>0</v>
      </c>
      <c r="GM126">
        <f t="shared" si="183"/>
        <v>-4357.1499999999996</v>
      </c>
      <c r="GN126">
        <f t="shared" si="184"/>
        <v>-4357.1499999999996</v>
      </c>
      <c r="GO126">
        <f t="shared" si="185"/>
        <v>0</v>
      </c>
      <c r="GP126">
        <f t="shared" si="186"/>
        <v>0</v>
      </c>
      <c r="GR126">
        <v>0</v>
      </c>
      <c r="GS126">
        <v>0</v>
      </c>
      <c r="GT126">
        <v>0</v>
      </c>
      <c r="GU126" t="s">
        <v>3</v>
      </c>
      <c r="GV126">
        <f t="shared" si="187"/>
        <v>0</v>
      </c>
      <c r="GW126">
        <v>1</v>
      </c>
      <c r="GX126">
        <f t="shared" si="188"/>
        <v>0</v>
      </c>
      <c r="HA126">
        <v>0</v>
      </c>
      <c r="HB126">
        <v>0</v>
      </c>
      <c r="HC126">
        <f t="shared" si="18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140</v>
      </c>
      <c r="E127" t="s">
        <v>311</v>
      </c>
      <c r="F127" t="s">
        <v>299</v>
      </c>
      <c r="G127" t="s">
        <v>300</v>
      </c>
      <c r="H127" t="s">
        <v>127</v>
      </c>
      <c r="I127">
        <f>I126*J127</f>
        <v>-6.2480000000000002</v>
      </c>
      <c r="J127">
        <v>5</v>
      </c>
      <c r="K127">
        <v>5</v>
      </c>
      <c r="O127">
        <f t="shared" si="162"/>
        <v>-6734.13</v>
      </c>
      <c r="P127">
        <f t="shared" si="163"/>
        <v>-6734.13</v>
      </c>
      <c r="Q127">
        <f t="shared" si="164"/>
        <v>0</v>
      </c>
      <c r="R127">
        <f t="shared" si="165"/>
        <v>0</v>
      </c>
      <c r="S127">
        <f t="shared" si="166"/>
        <v>0</v>
      </c>
      <c r="T127">
        <f t="shared" si="167"/>
        <v>0</v>
      </c>
      <c r="U127">
        <f t="shared" si="168"/>
        <v>0</v>
      </c>
      <c r="V127">
        <f t="shared" si="169"/>
        <v>0</v>
      </c>
      <c r="W127">
        <f t="shared" si="170"/>
        <v>0</v>
      </c>
      <c r="X127">
        <f t="shared" si="171"/>
        <v>0</v>
      </c>
      <c r="Y127">
        <f t="shared" si="171"/>
        <v>0</v>
      </c>
      <c r="AA127">
        <v>61059021</v>
      </c>
      <c r="AB127">
        <f t="shared" si="172"/>
        <v>146.84</v>
      </c>
      <c r="AC127">
        <f t="shared" si="173"/>
        <v>146.84</v>
      </c>
      <c r="AD127">
        <f>ROUND((ET127),6)</f>
        <v>0</v>
      </c>
      <c r="AE127">
        <f>ROUND((EU127),6)</f>
        <v>0</v>
      </c>
      <c r="AF127">
        <f>ROUND((EV127),6)</f>
        <v>0</v>
      </c>
      <c r="AG127">
        <f t="shared" si="174"/>
        <v>0</v>
      </c>
      <c r="AH127">
        <f>(EW127)</f>
        <v>0</v>
      </c>
      <c r="AI127">
        <f>(EX127)</f>
        <v>0</v>
      </c>
      <c r="AJ127">
        <f t="shared" si="175"/>
        <v>0</v>
      </c>
      <c r="AK127">
        <v>146.84</v>
      </c>
      <c r="AL127">
        <v>146.84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7.34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301</v>
      </c>
      <c r="BM127">
        <v>295</v>
      </c>
      <c r="BN127">
        <v>0</v>
      </c>
      <c r="BO127" t="s">
        <v>299</v>
      </c>
      <c r="BP127">
        <v>1</v>
      </c>
      <c r="BQ127">
        <v>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76"/>
        <v>-6734.13</v>
      </c>
      <c r="CQ127">
        <f t="shared" si="177"/>
        <v>1077.8055999999999</v>
      </c>
      <c r="CR127">
        <f t="shared" si="178"/>
        <v>0</v>
      </c>
      <c r="CS127">
        <f t="shared" si="179"/>
        <v>0</v>
      </c>
      <c r="CT127">
        <f t="shared" si="180"/>
        <v>0</v>
      </c>
      <c r="CU127">
        <f t="shared" si="181"/>
        <v>0</v>
      </c>
      <c r="CV127">
        <f t="shared" si="181"/>
        <v>0</v>
      </c>
      <c r="CW127">
        <f t="shared" si="181"/>
        <v>0</v>
      </c>
      <c r="CX127">
        <f t="shared" si="181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127</v>
      </c>
      <c r="DW127" t="s">
        <v>127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0</v>
      </c>
      <c r="EF127">
        <v>0</v>
      </c>
      <c r="EG127" t="s">
        <v>3</v>
      </c>
      <c r="EH127">
        <v>0</v>
      </c>
      <c r="EI127" t="s">
        <v>3</v>
      </c>
      <c r="EJ127">
        <v>0</v>
      </c>
      <c r="EK127">
        <v>295</v>
      </c>
      <c r="EL127" t="s">
        <v>3</v>
      </c>
      <c r="EM127" t="s">
        <v>3</v>
      </c>
      <c r="EO127" t="s">
        <v>3</v>
      </c>
      <c r="EQ127">
        <v>0</v>
      </c>
      <c r="ER127">
        <v>146.84</v>
      </c>
      <c r="ES127">
        <v>146.84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92320855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82"/>
        <v>0</v>
      </c>
      <c r="GM127">
        <f t="shared" si="183"/>
        <v>-6734.13</v>
      </c>
      <c r="GN127">
        <f t="shared" si="184"/>
        <v>-6734.13</v>
      </c>
      <c r="GO127">
        <f t="shared" si="185"/>
        <v>0</v>
      </c>
      <c r="GP127">
        <f t="shared" si="186"/>
        <v>0</v>
      </c>
      <c r="GR127">
        <v>0</v>
      </c>
      <c r="GS127">
        <v>0</v>
      </c>
      <c r="GT127">
        <v>0</v>
      </c>
      <c r="GU127" t="s">
        <v>3</v>
      </c>
      <c r="GV127">
        <f t="shared" si="187"/>
        <v>0</v>
      </c>
      <c r="GW127">
        <v>1</v>
      </c>
      <c r="GX127">
        <f t="shared" si="188"/>
        <v>0</v>
      </c>
      <c r="HA127">
        <v>0</v>
      </c>
      <c r="HB127">
        <v>0</v>
      </c>
      <c r="HC127">
        <f t="shared" si="18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ROW(SmtRes!A141)</f>
        <v>141</v>
      </c>
      <c r="E128" t="s">
        <v>312</v>
      </c>
      <c r="F128" t="s">
        <v>313</v>
      </c>
      <c r="G128" t="s">
        <v>314</v>
      </c>
      <c r="H128" t="s">
        <v>294</v>
      </c>
      <c r="I128">
        <f>ROUND(-I126,9)</f>
        <v>1.2496</v>
      </c>
      <c r="J128">
        <v>0</v>
      </c>
      <c r="K128">
        <f>ROUND(-I126,9)</f>
        <v>1.2496</v>
      </c>
      <c r="O128">
        <f t="shared" si="162"/>
        <v>5176.5200000000004</v>
      </c>
      <c r="P128">
        <f t="shared" si="163"/>
        <v>684.69</v>
      </c>
      <c r="Q128">
        <f t="shared" si="164"/>
        <v>0</v>
      </c>
      <c r="R128">
        <f t="shared" si="165"/>
        <v>0</v>
      </c>
      <c r="S128">
        <f t="shared" si="166"/>
        <v>4491.83</v>
      </c>
      <c r="T128">
        <f t="shared" si="167"/>
        <v>0</v>
      </c>
      <c r="U128">
        <f t="shared" si="168"/>
        <v>7.2164400000000004</v>
      </c>
      <c r="V128">
        <f t="shared" si="169"/>
        <v>0</v>
      </c>
      <c r="W128">
        <f t="shared" si="170"/>
        <v>0</v>
      </c>
      <c r="X128">
        <f t="shared" si="171"/>
        <v>0</v>
      </c>
      <c r="Y128">
        <f t="shared" si="171"/>
        <v>0</v>
      </c>
      <c r="AA128">
        <v>61059021</v>
      </c>
      <c r="AB128">
        <f t="shared" si="172"/>
        <v>135.27000000000001</v>
      </c>
      <c r="AC128">
        <f t="shared" si="173"/>
        <v>70.7</v>
      </c>
      <c r="AD128">
        <f>ROUND(((ET128*1.1)),6)</f>
        <v>0</v>
      </c>
      <c r="AE128">
        <f>ROUND(((EU128*1.1)),6)</f>
        <v>0</v>
      </c>
      <c r="AF128">
        <f>ROUND(((EV128*1.1)),6)</f>
        <v>64.569999999999993</v>
      </c>
      <c r="AG128">
        <f t="shared" si="174"/>
        <v>0</v>
      </c>
      <c r="AH128">
        <f>((EW128*1.1))</f>
        <v>5.7750000000000004</v>
      </c>
      <c r="AI128">
        <f>((EX128*1.1))</f>
        <v>0</v>
      </c>
      <c r="AJ128">
        <f t="shared" si="175"/>
        <v>0</v>
      </c>
      <c r="AK128">
        <v>129.4</v>
      </c>
      <c r="AL128">
        <v>70.7</v>
      </c>
      <c r="AM128">
        <v>0</v>
      </c>
      <c r="AN128">
        <v>0</v>
      </c>
      <c r="AO128">
        <v>58.7</v>
      </c>
      <c r="AP128">
        <v>0</v>
      </c>
      <c r="AQ128">
        <v>5.25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55.67</v>
      </c>
      <c r="BB128">
        <v>1</v>
      </c>
      <c r="BC128">
        <v>7.75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315</v>
      </c>
      <c r="BM128">
        <v>295</v>
      </c>
      <c r="BN128">
        <v>0</v>
      </c>
      <c r="BO128" t="s">
        <v>313</v>
      </c>
      <c r="BP128">
        <v>1</v>
      </c>
      <c r="BQ128">
        <v>0</v>
      </c>
      <c r="BR128">
        <v>0</v>
      </c>
      <c r="BS128">
        <v>55.67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588</v>
      </c>
      <c r="CO128">
        <v>0</v>
      </c>
      <c r="CP128">
        <f t="shared" si="176"/>
        <v>5176.5200000000004</v>
      </c>
      <c r="CQ128">
        <f t="shared" si="177"/>
        <v>547.92500000000007</v>
      </c>
      <c r="CR128">
        <f t="shared" si="178"/>
        <v>0</v>
      </c>
      <c r="CS128">
        <f t="shared" si="179"/>
        <v>0</v>
      </c>
      <c r="CT128">
        <f t="shared" si="180"/>
        <v>3594.6118999999999</v>
      </c>
      <c r="CU128">
        <f t="shared" si="181"/>
        <v>0</v>
      </c>
      <c r="CV128">
        <f t="shared" si="181"/>
        <v>5.7750000000000004</v>
      </c>
      <c r="CW128">
        <f t="shared" si="181"/>
        <v>0</v>
      </c>
      <c r="CX128">
        <f t="shared" si="181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296</v>
      </c>
      <c r="DF128" t="s">
        <v>296</v>
      </c>
      <c r="DG128" t="s">
        <v>296</v>
      </c>
      <c r="DH128" t="s">
        <v>3</v>
      </c>
      <c r="DI128" t="s">
        <v>296</v>
      </c>
      <c r="DJ128" t="s">
        <v>296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1005</v>
      </c>
      <c r="DV128" t="s">
        <v>294</v>
      </c>
      <c r="DW128" t="s">
        <v>294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0</v>
      </c>
      <c r="EF128">
        <v>0</v>
      </c>
      <c r="EG128" t="s">
        <v>3</v>
      </c>
      <c r="EH128">
        <v>0</v>
      </c>
      <c r="EI128" t="s">
        <v>3</v>
      </c>
      <c r="EJ128">
        <v>0</v>
      </c>
      <c r="EK128">
        <v>295</v>
      </c>
      <c r="EL128" t="s">
        <v>3</v>
      </c>
      <c r="EM128" t="s">
        <v>3</v>
      </c>
      <c r="EO128" t="s">
        <v>297</v>
      </c>
      <c r="EQ128">
        <v>0</v>
      </c>
      <c r="ER128">
        <v>129.4</v>
      </c>
      <c r="ES128">
        <v>70.7</v>
      </c>
      <c r="ET128">
        <v>0</v>
      </c>
      <c r="EU128">
        <v>0</v>
      </c>
      <c r="EV128">
        <v>58.7</v>
      </c>
      <c r="EW128">
        <v>5.25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-970148411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82"/>
        <v>0</v>
      </c>
      <c r="GM128">
        <f t="shared" si="183"/>
        <v>5176.5200000000004</v>
      </c>
      <c r="GN128">
        <f t="shared" si="184"/>
        <v>5176.5200000000004</v>
      </c>
      <c r="GO128">
        <f t="shared" si="185"/>
        <v>0</v>
      </c>
      <c r="GP128">
        <f t="shared" si="186"/>
        <v>0</v>
      </c>
      <c r="GR128">
        <v>0</v>
      </c>
      <c r="GS128">
        <v>0</v>
      </c>
      <c r="GT128">
        <v>0</v>
      </c>
      <c r="GU128" t="s">
        <v>3</v>
      </c>
      <c r="GV128">
        <f t="shared" si="187"/>
        <v>0</v>
      </c>
      <c r="GW128">
        <v>1</v>
      </c>
      <c r="GX128">
        <f t="shared" si="188"/>
        <v>0</v>
      </c>
      <c r="HA128">
        <v>0</v>
      </c>
      <c r="HB128">
        <v>0</v>
      </c>
      <c r="HC128">
        <f t="shared" si="18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141</v>
      </c>
      <c r="E129" t="s">
        <v>316</v>
      </c>
      <c r="F129" t="s">
        <v>317</v>
      </c>
      <c r="G129" t="s">
        <v>318</v>
      </c>
      <c r="H129" t="s">
        <v>319</v>
      </c>
      <c r="I129">
        <f>I128*J129</f>
        <v>4.9984000000000002</v>
      </c>
      <c r="J129">
        <v>4</v>
      </c>
      <c r="K129">
        <v>4</v>
      </c>
      <c r="O129">
        <f t="shared" si="162"/>
        <v>1016.35</v>
      </c>
      <c r="P129">
        <f t="shared" si="163"/>
        <v>1016.35</v>
      </c>
      <c r="Q129">
        <f t="shared" si="164"/>
        <v>0</v>
      </c>
      <c r="R129">
        <f t="shared" si="165"/>
        <v>0</v>
      </c>
      <c r="S129">
        <f t="shared" si="166"/>
        <v>0</v>
      </c>
      <c r="T129">
        <f t="shared" si="167"/>
        <v>0</v>
      </c>
      <c r="U129">
        <f t="shared" si="168"/>
        <v>0</v>
      </c>
      <c r="V129">
        <f t="shared" si="169"/>
        <v>0</v>
      </c>
      <c r="W129">
        <f t="shared" si="170"/>
        <v>0</v>
      </c>
      <c r="X129">
        <f t="shared" si="171"/>
        <v>0</v>
      </c>
      <c r="Y129">
        <f t="shared" si="171"/>
        <v>0</v>
      </c>
      <c r="AA129">
        <v>61059021</v>
      </c>
      <c r="AB129">
        <f t="shared" si="172"/>
        <v>57.93</v>
      </c>
      <c r="AC129">
        <f t="shared" si="173"/>
        <v>57.93</v>
      </c>
      <c r="AD129">
        <f>ROUND((ET129),6)</f>
        <v>0</v>
      </c>
      <c r="AE129">
        <f>ROUND((EU129),6)</f>
        <v>0</v>
      </c>
      <c r="AF129">
        <f>ROUND((EV129),6)</f>
        <v>0</v>
      </c>
      <c r="AG129">
        <f t="shared" si="174"/>
        <v>0</v>
      </c>
      <c r="AH129">
        <f>(EW129)</f>
        <v>0</v>
      </c>
      <c r="AI129">
        <f>(EX129)</f>
        <v>0</v>
      </c>
      <c r="AJ129">
        <f t="shared" si="175"/>
        <v>0</v>
      </c>
      <c r="AK129">
        <v>57.93</v>
      </c>
      <c r="AL129">
        <v>57.93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3.51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320</v>
      </c>
      <c r="BM129">
        <v>295</v>
      </c>
      <c r="BN129">
        <v>0</v>
      </c>
      <c r="BO129" t="s">
        <v>317</v>
      </c>
      <c r="BP129">
        <v>1</v>
      </c>
      <c r="BQ129">
        <v>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76"/>
        <v>1016.35</v>
      </c>
      <c r="CQ129">
        <f t="shared" si="177"/>
        <v>203.33429999999998</v>
      </c>
      <c r="CR129">
        <f t="shared" si="178"/>
        <v>0</v>
      </c>
      <c r="CS129">
        <f t="shared" si="179"/>
        <v>0</v>
      </c>
      <c r="CT129">
        <f t="shared" si="180"/>
        <v>0</v>
      </c>
      <c r="CU129">
        <f t="shared" si="181"/>
        <v>0</v>
      </c>
      <c r="CV129">
        <f t="shared" si="181"/>
        <v>0</v>
      </c>
      <c r="CW129">
        <f t="shared" si="181"/>
        <v>0</v>
      </c>
      <c r="CX129">
        <f t="shared" si="181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319</v>
      </c>
      <c r="DW129" t="s">
        <v>319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0</v>
      </c>
      <c r="EF129">
        <v>0</v>
      </c>
      <c r="EG129" t="s">
        <v>3</v>
      </c>
      <c r="EH129">
        <v>0</v>
      </c>
      <c r="EI129" t="s">
        <v>3</v>
      </c>
      <c r="EJ129">
        <v>0</v>
      </c>
      <c r="EK129">
        <v>295</v>
      </c>
      <c r="EL129" t="s">
        <v>3</v>
      </c>
      <c r="EM129" t="s">
        <v>3</v>
      </c>
      <c r="EO129" t="s">
        <v>3</v>
      </c>
      <c r="EQ129">
        <v>0</v>
      </c>
      <c r="ER129">
        <v>57.93</v>
      </c>
      <c r="ES129">
        <v>57.93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735025367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82"/>
        <v>0</v>
      </c>
      <c r="GM129">
        <f t="shared" si="183"/>
        <v>1016.35</v>
      </c>
      <c r="GN129">
        <f t="shared" si="184"/>
        <v>1016.35</v>
      </c>
      <c r="GO129">
        <f t="shared" si="185"/>
        <v>0</v>
      </c>
      <c r="GP129">
        <f t="shared" si="186"/>
        <v>0</v>
      </c>
      <c r="GR129">
        <v>0</v>
      </c>
      <c r="GS129">
        <v>0</v>
      </c>
      <c r="GT129">
        <v>0</v>
      </c>
      <c r="GU129" t="s">
        <v>3</v>
      </c>
      <c r="GV129">
        <f t="shared" si="187"/>
        <v>0</v>
      </c>
      <c r="GW129">
        <v>1</v>
      </c>
      <c r="GX129">
        <f t="shared" si="188"/>
        <v>0</v>
      </c>
      <c r="HA129">
        <v>0</v>
      </c>
      <c r="HB129">
        <v>0</v>
      </c>
      <c r="HC129">
        <f t="shared" si="18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1" spans="1:245" x14ac:dyDescent="0.2">
      <c r="A131" s="2">
        <v>51</v>
      </c>
      <c r="B131" s="2">
        <f>B85</f>
        <v>1</v>
      </c>
      <c r="C131" s="2">
        <f>A85</f>
        <v>4</v>
      </c>
      <c r="D131" s="2">
        <f>ROW(A85)</f>
        <v>85</v>
      </c>
      <c r="E131" s="2"/>
      <c r="F131" s="2" t="str">
        <f>IF(F85&lt;&gt;"",F85,"")</f>
        <v>Новый раздел</v>
      </c>
      <c r="G131" s="2" t="str">
        <f>IF(G85&lt;&gt;"",G85,"")</f>
        <v>Благоустройство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90">ROUND(AB131,2)</f>
        <v>164448.87</v>
      </c>
      <c r="P131" s="2">
        <f t="shared" si="190"/>
        <v>105901.19</v>
      </c>
      <c r="Q131" s="2">
        <f t="shared" si="190"/>
        <v>12157.83</v>
      </c>
      <c r="R131" s="2">
        <f t="shared" si="190"/>
        <v>5578.11</v>
      </c>
      <c r="S131" s="2">
        <f t="shared" si="190"/>
        <v>46389.85</v>
      </c>
      <c r="T131" s="2">
        <f t="shared" si="190"/>
        <v>0</v>
      </c>
      <c r="U131" s="2">
        <f>AH131</f>
        <v>75.730710381678009</v>
      </c>
      <c r="V131" s="2">
        <f>AI131</f>
        <v>0</v>
      </c>
      <c r="W131" s="2">
        <f>ROUND(AJ131,2)</f>
        <v>0</v>
      </c>
      <c r="X131" s="2">
        <f>ROUND(AK131,2)</f>
        <v>30769.55</v>
      </c>
      <c r="Y131" s="2">
        <f>ROUND(AL131,2)</f>
        <v>13629.02</v>
      </c>
      <c r="Z131" s="2"/>
      <c r="AA131" s="2"/>
      <c r="AB131" s="2">
        <f>ROUND(SUMIF(AA89:AA129,"=61059021",O89:O129),2)</f>
        <v>164448.87</v>
      </c>
      <c r="AC131" s="2">
        <f>ROUND(SUMIF(AA89:AA129,"=61059021",P89:P129),2)</f>
        <v>105901.19</v>
      </c>
      <c r="AD131" s="2">
        <f>ROUND(SUMIF(AA89:AA129,"=61059021",Q89:Q129),2)</f>
        <v>12157.83</v>
      </c>
      <c r="AE131" s="2">
        <f>ROUND(SUMIF(AA89:AA129,"=61059021",R89:R129),2)</f>
        <v>5578.11</v>
      </c>
      <c r="AF131" s="2">
        <f>ROUND(SUMIF(AA89:AA129,"=61059021",S89:S129),2)</f>
        <v>46389.85</v>
      </c>
      <c r="AG131" s="2">
        <f>ROUND(SUMIF(AA89:AA129,"=61059021",T89:T129),2)</f>
        <v>0</v>
      </c>
      <c r="AH131" s="2">
        <f>SUMIF(AA89:AA129,"=61059021",U89:U129)</f>
        <v>75.730710381678009</v>
      </c>
      <c r="AI131" s="2">
        <f>SUMIF(AA89:AA129,"=61059021",V89:V129)</f>
        <v>0</v>
      </c>
      <c r="AJ131" s="2">
        <f>ROUND(SUMIF(AA89:AA129,"=61059021",W89:W129),2)</f>
        <v>0</v>
      </c>
      <c r="AK131" s="2">
        <f>ROUND(SUMIF(AA89:AA129,"=61059021",X89:X129),2)</f>
        <v>30769.55</v>
      </c>
      <c r="AL131" s="2">
        <f>ROUND(SUMIF(AA89:AA129,"=61059021",Y89:Y129),2)</f>
        <v>13629.02</v>
      </c>
      <c r="AM131" s="2"/>
      <c r="AN131" s="2"/>
      <c r="AO131" s="2">
        <f t="shared" ref="AO131:BD131" si="191">ROUND(BX131,2)</f>
        <v>0</v>
      </c>
      <c r="AP131" s="2">
        <f t="shared" si="191"/>
        <v>0</v>
      </c>
      <c r="AQ131" s="2">
        <f t="shared" si="191"/>
        <v>0</v>
      </c>
      <c r="AR131" s="2">
        <f t="shared" si="191"/>
        <v>208847.44</v>
      </c>
      <c r="AS131" s="2">
        <f t="shared" si="191"/>
        <v>208847.44</v>
      </c>
      <c r="AT131" s="2">
        <f t="shared" si="191"/>
        <v>0</v>
      </c>
      <c r="AU131" s="2">
        <f t="shared" si="191"/>
        <v>0</v>
      </c>
      <c r="AV131" s="2">
        <f t="shared" si="191"/>
        <v>105901.19</v>
      </c>
      <c r="AW131" s="2">
        <f t="shared" si="191"/>
        <v>105901.19</v>
      </c>
      <c r="AX131" s="2">
        <f t="shared" si="191"/>
        <v>0</v>
      </c>
      <c r="AY131" s="2">
        <f t="shared" si="191"/>
        <v>105901.19</v>
      </c>
      <c r="AZ131" s="2">
        <f t="shared" si="191"/>
        <v>0</v>
      </c>
      <c r="BA131" s="2">
        <f t="shared" si="191"/>
        <v>0</v>
      </c>
      <c r="BB131" s="2">
        <f t="shared" si="191"/>
        <v>0</v>
      </c>
      <c r="BC131" s="2">
        <f t="shared" si="191"/>
        <v>0</v>
      </c>
      <c r="BD131" s="2">
        <f t="shared" si="19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ROUND(SUMIF(AA89:AA129,"=61059021",FQ89:FQ129),2)</f>
        <v>0</v>
      </c>
      <c r="BY131" s="2">
        <f>ROUND(SUMIF(AA89:AA129,"=61059021",FR89:FR129),2)</f>
        <v>0</v>
      </c>
      <c r="BZ131" s="2">
        <f>ROUND(SUMIF(AA89:AA129,"=61059021",GL89:GL129),2)</f>
        <v>0</v>
      </c>
      <c r="CA131" s="2">
        <f>ROUND(SUMIF(AA89:AA129,"=61059021",GM89:GM129),2)</f>
        <v>208847.44</v>
      </c>
      <c r="CB131" s="2">
        <f>ROUND(SUMIF(AA89:AA129,"=61059021",GN89:GN129),2)</f>
        <v>208847.44</v>
      </c>
      <c r="CC131" s="2">
        <f>ROUND(SUMIF(AA89:AA129,"=61059021",GO89:GO129),2)</f>
        <v>0</v>
      </c>
      <c r="CD131" s="2">
        <f>ROUND(SUMIF(AA89:AA129,"=61059021",GP89:GP129),2)</f>
        <v>0</v>
      </c>
      <c r="CE131" s="2">
        <f>AC131-BX131</f>
        <v>105901.19</v>
      </c>
      <c r="CF131" s="2">
        <f>AC131-BY131</f>
        <v>105901.19</v>
      </c>
      <c r="CG131" s="2">
        <f>BX131-BZ131</f>
        <v>0</v>
      </c>
      <c r="CH131" s="2">
        <f>AC131-BX131-BY131+BZ131</f>
        <v>105901.19</v>
      </c>
      <c r="CI131" s="2">
        <f>BY131-BZ131</f>
        <v>0</v>
      </c>
      <c r="CJ131" s="2">
        <f>ROUND(SUMIF(AA89:AA129,"=61059021",GX89:GX129),2)</f>
        <v>0</v>
      </c>
      <c r="CK131" s="2">
        <f>ROUND(SUMIF(AA89:AA129,"=61059021",GY89:GY129),2)</f>
        <v>0</v>
      </c>
      <c r="CL131" s="2">
        <f>ROUND(SUMIF(AA89:AA129,"=61059021",GZ89:GZ129),2)</f>
        <v>0</v>
      </c>
      <c r="CM131" s="2">
        <f>ROUND(SUMIF(AA89:AA129,"=61059021",HD89:HD129),2)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164448.87</v>
      </c>
      <c r="G133" s="4" t="s">
        <v>144</v>
      </c>
      <c r="H133" s="4" t="s">
        <v>145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164309.22</v>
      </c>
      <c r="X133" s="4">
        <v>1</v>
      </c>
      <c r="Y133" s="4">
        <v>164309.22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105901.19</v>
      </c>
      <c r="G134" s="4" t="s">
        <v>146</v>
      </c>
      <c r="H134" s="4" t="s">
        <v>147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105901.19</v>
      </c>
      <c r="X134" s="4">
        <v>1</v>
      </c>
      <c r="Y134" s="4">
        <v>105901.19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148</v>
      </c>
      <c r="H135" s="4" t="s">
        <v>149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105901.19</v>
      </c>
      <c r="G136" s="4" t="s">
        <v>150</v>
      </c>
      <c r="H136" s="4" t="s">
        <v>151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105901.19</v>
      </c>
      <c r="X136" s="4">
        <v>1</v>
      </c>
      <c r="Y136" s="4">
        <v>105901.19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105901.19</v>
      </c>
      <c r="G137" s="4" t="s">
        <v>152</v>
      </c>
      <c r="H137" s="4" t="s">
        <v>153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105901.19</v>
      </c>
      <c r="X137" s="4">
        <v>1</v>
      </c>
      <c r="Y137" s="4">
        <v>105901.19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154</v>
      </c>
      <c r="H138" s="4" t="s">
        <v>155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105901.19</v>
      </c>
      <c r="G139" s="4" t="s">
        <v>156</v>
      </c>
      <c r="H139" s="4" t="s">
        <v>157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105901.19</v>
      </c>
      <c r="X139" s="4">
        <v>1</v>
      </c>
      <c r="Y139" s="4">
        <v>105901.19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158</v>
      </c>
      <c r="H140" s="4" t="s">
        <v>159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160</v>
      </c>
      <c r="H141" s="4" t="s">
        <v>161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162</v>
      </c>
      <c r="H142" s="4" t="s">
        <v>163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12157.83</v>
      </c>
      <c r="G143" s="4" t="s">
        <v>164</v>
      </c>
      <c r="H143" s="4" t="s">
        <v>165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12093.89</v>
      </c>
      <c r="X143" s="4">
        <v>1</v>
      </c>
      <c r="Y143" s="4">
        <v>12093.89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166</v>
      </c>
      <c r="H144" s="4" t="s">
        <v>167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5578.11</v>
      </c>
      <c r="G145" s="4" t="s">
        <v>168</v>
      </c>
      <c r="H145" s="4" t="s">
        <v>169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5540.26</v>
      </c>
      <c r="X145" s="4">
        <v>1</v>
      </c>
      <c r="Y145" s="4">
        <v>5540.26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46389.85</v>
      </c>
      <c r="G146" s="4" t="s">
        <v>170</v>
      </c>
      <c r="H146" s="4" t="s">
        <v>171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46314.14</v>
      </c>
      <c r="X146" s="4">
        <v>1</v>
      </c>
      <c r="Y146" s="4">
        <v>46314.14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172</v>
      </c>
      <c r="H147" s="4" t="s">
        <v>173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208847.44</v>
      </c>
      <c r="G148" s="4" t="s">
        <v>174</v>
      </c>
      <c r="H148" s="4" t="s">
        <v>175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208530.63</v>
      </c>
      <c r="X148" s="4">
        <v>1</v>
      </c>
      <c r="Y148" s="4">
        <v>208530.63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176</v>
      </c>
      <c r="H149" s="4" t="s">
        <v>177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178</v>
      </c>
      <c r="H150" s="4" t="s">
        <v>179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180</v>
      </c>
      <c r="H151" s="4" t="s">
        <v>181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182</v>
      </c>
      <c r="H152" s="4" t="s">
        <v>183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75.730710381678009</v>
      </c>
      <c r="G153" s="4" t="s">
        <v>184</v>
      </c>
      <c r="H153" s="4" t="s">
        <v>185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75.605750931678003</v>
      </c>
      <c r="X153" s="4">
        <v>1</v>
      </c>
      <c r="Y153" s="4">
        <v>75.605750931678003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186</v>
      </c>
      <c r="H154" s="4" t="s">
        <v>187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188</v>
      </c>
      <c r="H155" s="4" t="s">
        <v>189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190</v>
      </c>
      <c r="H156" s="4" t="s">
        <v>191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30769.55</v>
      </c>
      <c r="G157" s="4" t="s">
        <v>192</v>
      </c>
      <c r="H157" s="4" t="s">
        <v>193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30653.72</v>
      </c>
      <c r="X157" s="4">
        <v>1</v>
      </c>
      <c r="Y157" s="4">
        <v>30653.72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13629.02</v>
      </c>
      <c r="G158" s="4" t="s">
        <v>194</v>
      </c>
      <c r="H158" s="4" t="s">
        <v>195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13567.69</v>
      </c>
      <c r="X158" s="4">
        <v>1</v>
      </c>
      <c r="Y158" s="4">
        <v>13567.69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208847.44</v>
      </c>
      <c r="G159" s="4" t="s">
        <v>196</v>
      </c>
      <c r="H159" s="4" t="s">
        <v>197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208530.63</v>
      </c>
      <c r="X159" s="4">
        <v>1</v>
      </c>
      <c r="Y159" s="4">
        <v>208530.63</v>
      </c>
      <c r="Z159" s="4"/>
      <c r="AA159" s="4"/>
      <c r="AB159" s="4"/>
    </row>
    <row r="161" spans="1:245" x14ac:dyDescent="0.2">
      <c r="A161" s="1">
        <v>4</v>
      </c>
      <c r="B161" s="1">
        <v>1</v>
      </c>
      <c r="C161" s="1"/>
      <c r="D161" s="1">
        <f>ROW(A180)</f>
        <v>180</v>
      </c>
      <c r="E161" s="1"/>
      <c r="F161" s="1" t="s">
        <v>23</v>
      </c>
      <c r="G161" s="1" t="s">
        <v>321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92">B180</f>
        <v>1</v>
      </c>
      <c r="C163" s="2">
        <f t="shared" si="192"/>
        <v>4</v>
      </c>
      <c r="D163" s="2">
        <f t="shared" si="192"/>
        <v>161</v>
      </c>
      <c r="E163" s="2">
        <f t="shared" si="192"/>
        <v>0</v>
      </c>
      <c r="F163" s="2" t="str">
        <f t="shared" si="192"/>
        <v>Новый раздел</v>
      </c>
      <c r="G163" s="2" t="str">
        <f t="shared" si="192"/>
        <v>Монтажные работы</v>
      </c>
      <c r="H163" s="2"/>
      <c r="I163" s="2"/>
      <c r="J163" s="2"/>
      <c r="K163" s="2"/>
      <c r="L163" s="2"/>
      <c r="M163" s="2"/>
      <c r="N163" s="2"/>
      <c r="O163" s="2">
        <f t="shared" ref="O163:AT163" si="193">O180</f>
        <v>612885.11</v>
      </c>
      <c r="P163" s="2">
        <f t="shared" si="193"/>
        <v>384434.23</v>
      </c>
      <c r="Q163" s="2">
        <f t="shared" si="193"/>
        <v>14599.03</v>
      </c>
      <c r="R163" s="2">
        <f t="shared" si="193"/>
        <v>7441.42</v>
      </c>
      <c r="S163" s="2">
        <f t="shared" si="193"/>
        <v>213851.85</v>
      </c>
      <c r="T163" s="2">
        <f t="shared" si="193"/>
        <v>0</v>
      </c>
      <c r="U163" s="2">
        <f t="shared" si="193"/>
        <v>285.46205140666399</v>
      </c>
      <c r="V163" s="2">
        <f t="shared" si="193"/>
        <v>0</v>
      </c>
      <c r="W163" s="2">
        <f t="shared" si="193"/>
        <v>0</v>
      </c>
      <c r="X163" s="2">
        <f t="shared" si="193"/>
        <v>214654.47</v>
      </c>
      <c r="Y163" s="2">
        <f t="shared" si="193"/>
        <v>112859.57</v>
      </c>
      <c r="Z163" s="2">
        <f t="shared" si="193"/>
        <v>0</v>
      </c>
      <c r="AA163" s="2">
        <f t="shared" si="193"/>
        <v>0</v>
      </c>
      <c r="AB163" s="2">
        <f t="shared" si="193"/>
        <v>612885.11</v>
      </c>
      <c r="AC163" s="2">
        <f t="shared" si="193"/>
        <v>384434.23</v>
      </c>
      <c r="AD163" s="2">
        <f t="shared" si="193"/>
        <v>14599.03</v>
      </c>
      <c r="AE163" s="2">
        <f t="shared" si="193"/>
        <v>7441.42</v>
      </c>
      <c r="AF163" s="2">
        <f t="shared" si="193"/>
        <v>213851.85</v>
      </c>
      <c r="AG163" s="2">
        <f t="shared" si="193"/>
        <v>0</v>
      </c>
      <c r="AH163" s="2">
        <f t="shared" si="193"/>
        <v>285.46205140666399</v>
      </c>
      <c r="AI163" s="2">
        <f t="shared" si="193"/>
        <v>0</v>
      </c>
      <c r="AJ163" s="2">
        <f t="shared" si="193"/>
        <v>0</v>
      </c>
      <c r="AK163" s="2">
        <f t="shared" si="193"/>
        <v>214654.47</v>
      </c>
      <c r="AL163" s="2">
        <f t="shared" si="193"/>
        <v>112859.57</v>
      </c>
      <c r="AM163" s="2">
        <f t="shared" si="193"/>
        <v>0</v>
      </c>
      <c r="AN163" s="2">
        <f t="shared" si="193"/>
        <v>0</v>
      </c>
      <c r="AO163" s="2">
        <f t="shared" si="193"/>
        <v>0</v>
      </c>
      <c r="AP163" s="2">
        <f t="shared" si="193"/>
        <v>0</v>
      </c>
      <c r="AQ163" s="2">
        <f t="shared" si="193"/>
        <v>0</v>
      </c>
      <c r="AR163" s="2">
        <f t="shared" si="193"/>
        <v>940399.15</v>
      </c>
      <c r="AS163" s="2">
        <f t="shared" si="193"/>
        <v>344936.12</v>
      </c>
      <c r="AT163" s="2">
        <f t="shared" si="193"/>
        <v>595463.03</v>
      </c>
      <c r="AU163" s="2">
        <f t="shared" ref="AU163:BZ163" si="194">AU180</f>
        <v>0</v>
      </c>
      <c r="AV163" s="2">
        <f t="shared" si="194"/>
        <v>384434.23</v>
      </c>
      <c r="AW163" s="2">
        <f t="shared" si="194"/>
        <v>384434.23</v>
      </c>
      <c r="AX163" s="2">
        <f t="shared" si="194"/>
        <v>0</v>
      </c>
      <c r="AY163" s="2">
        <f t="shared" si="194"/>
        <v>384434.23</v>
      </c>
      <c r="AZ163" s="2">
        <f t="shared" si="194"/>
        <v>0</v>
      </c>
      <c r="BA163" s="2">
        <f t="shared" si="194"/>
        <v>0</v>
      </c>
      <c r="BB163" s="2">
        <f t="shared" si="194"/>
        <v>0</v>
      </c>
      <c r="BC163" s="2">
        <f t="shared" si="194"/>
        <v>0</v>
      </c>
      <c r="BD163" s="2">
        <f t="shared" si="194"/>
        <v>0</v>
      </c>
      <c r="BE163" s="2">
        <f t="shared" si="194"/>
        <v>0</v>
      </c>
      <c r="BF163" s="2">
        <f t="shared" si="194"/>
        <v>0</v>
      </c>
      <c r="BG163" s="2">
        <f t="shared" si="194"/>
        <v>0</v>
      </c>
      <c r="BH163" s="2">
        <f t="shared" si="194"/>
        <v>0</v>
      </c>
      <c r="BI163" s="2">
        <f t="shared" si="194"/>
        <v>0</v>
      </c>
      <c r="BJ163" s="2">
        <f t="shared" si="194"/>
        <v>0</v>
      </c>
      <c r="BK163" s="2">
        <f t="shared" si="194"/>
        <v>0</v>
      </c>
      <c r="BL163" s="2">
        <f t="shared" si="194"/>
        <v>0</v>
      </c>
      <c r="BM163" s="2">
        <f t="shared" si="194"/>
        <v>0</v>
      </c>
      <c r="BN163" s="2">
        <f t="shared" si="194"/>
        <v>0</v>
      </c>
      <c r="BO163" s="2">
        <f t="shared" si="194"/>
        <v>0</v>
      </c>
      <c r="BP163" s="2">
        <f t="shared" si="194"/>
        <v>0</v>
      </c>
      <c r="BQ163" s="2">
        <f t="shared" si="194"/>
        <v>0</v>
      </c>
      <c r="BR163" s="2">
        <f t="shared" si="194"/>
        <v>0</v>
      </c>
      <c r="BS163" s="2">
        <f t="shared" si="194"/>
        <v>0</v>
      </c>
      <c r="BT163" s="2">
        <f t="shared" si="194"/>
        <v>0</v>
      </c>
      <c r="BU163" s="2">
        <f t="shared" si="194"/>
        <v>0</v>
      </c>
      <c r="BV163" s="2">
        <f t="shared" si="194"/>
        <v>0</v>
      </c>
      <c r="BW163" s="2">
        <f t="shared" si="194"/>
        <v>0</v>
      </c>
      <c r="BX163" s="2">
        <f t="shared" si="194"/>
        <v>0</v>
      </c>
      <c r="BY163" s="2">
        <f t="shared" si="194"/>
        <v>0</v>
      </c>
      <c r="BZ163" s="2">
        <f t="shared" si="194"/>
        <v>0</v>
      </c>
      <c r="CA163" s="2">
        <f t="shared" ref="CA163:DF163" si="195">CA180</f>
        <v>940399.15</v>
      </c>
      <c r="CB163" s="2">
        <f t="shared" si="195"/>
        <v>344936.12</v>
      </c>
      <c r="CC163" s="2">
        <f t="shared" si="195"/>
        <v>595463.03</v>
      </c>
      <c r="CD163" s="2">
        <f t="shared" si="195"/>
        <v>0</v>
      </c>
      <c r="CE163" s="2">
        <f t="shared" si="195"/>
        <v>384434.23</v>
      </c>
      <c r="CF163" s="2">
        <f t="shared" si="195"/>
        <v>384434.23</v>
      </c>
      <c r="CG163" s="2">
        <f t="shared" si="195"/>
        <v>0</v>
      </c>
      <c r="CH163" s="2">
        <f t="shared" si="195"/>
        <v>384434.23</v>
      </c>
      <c r="CI163" s="2">
        <f t="shared" si="195"/>
        <v>0</v>
      </c>
      <c r="CJ163" s="2">
        <f t="shared" si="195"/>
        <v>0</v>
      </c>
      <c r="CK163" s="2">
        <f t="shared" si="195"/>
        <v>0</v>
      </c>
      <c r="CL163" s="2">
        <f t="shared" si="195"/>
        <v>0</v>
      </c>
      <c r="CM163" s="2">
        <f t="shared" si="195"/>
        <v>0</v>
      </c>
      <c r="CN163" s="2">
        <f t="shared" si="195"/>
        <v>0</v>
      </c>
      <c r="CO163" s="2">
        <f t="shared" si="195"/>
        <v>0</v>
      </c>
      <c r="CP163" s="2">
        <f t="shared" si="195"/>
        <v>0</v>
      </c>
      <c r="CQ163" s="2">
        <f t="shared" si="195"/>
        <v>0</v>
      </c>
      <c r="CR163" s="2">
        <f t="shared" si="195"/>
        <v>0</v>
      </c>
      <c r="CS163" s="2">
        <f t="shared" si="195"/>
        <v>0</v>
      </c>
      <c r="CT163" s="2">
        <f t="shared" si="195"/>
        <v>0</v>
      </c>
      <c r="CU163" s="2">
        <f t="shared" si="195"/>
        <v>0</v>
      </c>
      <c r="CV163" s="2">
        <f t="shared" si="195"/>
        <v>0</v>
      </c>
      <c r="CW163" s="2">
        <f t="shared" si="195"/>
        <v>0</v>
      </c>
      <c r="CX163" s="2">
        <f t="shared" si="195"/>
        <v>0</v>
      </c>
      <c r="CY163" s="2">
        <f t="shared" si="195"/>
        <v>0</v>
      </c>
      <c r="CZ163" s="2">
        <f t="shared" si="195"/>
        <v>0</v>
      </c>
      <c r="DA163" s="2">
        <f t="shared" si="195"/>
        <v>0</v>
      </c>
      <c r="DB163" s="2">
        <f t="shared" si="195"/>
        <v>0</v>
      </c>
      <c r="DC163" s="2">
        <f t="shared" si="195"/>
        <v>0</v>
      </c>
      <c r="DD163" s="2">
        <f t="shared" si="195"/>
        <v>0</v>
      </c>
      <c r="DE163" s="2">
        <f t="shared" si="195"/>
        <v>0</v>
      </c>
      <c r="DF163" s="2">
        <f t="shared" si="195"/>
        <v>0</v>
      </c>
      <c r="DG163" s="3">
        <f t="shared" ref="DG163:EL163" si="196">DG180</f>
        <v>0</v>
      </c>
      <c r="DH163" s="3">
        <f t="shared" si="196"/>
        <v>0</v>
      </c>
      <c r="DI163" s="3">
        <f t="shared" si="196"/>
        <v>0</v>
      </c>
      <c r="DJ163" s="3">
        <f t="shared" si="196"/>
        <v>0</v>
      </c>
      <c r="DK163" s="3">
        <f t="shared" si="196"/>
        <v>0</v>
      </c>
      <c r="DL163" s="3">
        <f t="shared" si="196"/>
        <v>0</v>
      </c>
      <c r="DM163" s="3">
        <f t="shared" si="196"/>
        <v>0</v>
      </c>
      <c r="DN163" s="3">
        <f t="shared" si="196"/>
        <v>0</v>
      </c>
      <c r="DO163" s="3">
        <f t="shared" si="196"/>
        <v>0</v>
      </c>
      <c r="DP163" s="3">
        <f t="shared" si="196"/>
        <v>0</v>
      </c>
      <c r="DQ163" s="3">
        <f t="shared" si="196"/>
        <v>0</v>
      </c>
      <c r="DR163" s="3">
        <f t="shared" si="196"/>
        <v>0</v>
      </c>
      <c r="DS163" s="3">
        <f t="shared" si="196"/>
        <v>0</v>
      </c>
      <c r="DT163" s="3">
        <f t="shared" si="196"/>
        <v>0</v>
      </c>
      <c r="DU163" s="3">
        <f t="shared" si="196"/>
        <v>0</v>
      </c>
      <c r="DV163" s="3">
        <f t="shared" si="196"/>
        <v>0</v>
      </c>
      <c r="DW163" s="3">
        <f t="shared" si="196"/>
        <v>0</v>
      </c>
      <c r="DX163" s="3">
        <f t="shared" si="196"/>
        <v>0</v>
      </c>
      <c r="DY163" s="3">
        <f t="shared" si="196"/>
        <v>0</v>
      </c>
      <c r="DZ163" s="3">
        <f t="shared" si="196"/>
        <v>0</v>
      </c>
      <c r="EA163" s="3">
        <f t="shared" si="196"/>
        <v>0</v>
      </c>
      <c r="EB163" s="3">
        <f t="shared" si="196"/>
        <v>0</v>
      </c>
      <c r="EC163" s="3">
        <f t="shared" si="196"/>
        <v>0</v>
      </c>
      <c r="ED163" s="3">
        <f t="shared" si="196"/>
        <v>0</v>
      </c>
      <c r="EE163" s="3">
        <f t="shared" si="196"/>
        <v>0</v>
      </c>
      <c r="EF163" s="3">
        <f t="shared" si="196"/>
        <v>0</v>
      </c>
      <c r="EG163" s="3">
        <f t="shared" si="196"/>
        <v>0</v>
      </c>
      <c r="EH163" s="3">
        <f t="shared" si="196"/>
        <v>0</v>
      </c>
      <c r="EI163" s="3">
        <f t="shared" si="196"/>
        <v>0</v>
      </c>
      <c r="EJ163" s="3">
        <f t="shared" si="196"/>
        <v>0</v>
      </c>
      <c r="EK163" s="3">
        <f t="shared" si="196"/>
        <v>0</v>
      </c>
      <c r="EL163" s="3">
        <f t="shared" si="196"/>
        <v>0</v>
      </c>
      <c r="EM163" s="3">
        <f t="shared" ref="EM163:FR163" si="197">EM180</f>
        <v>0</v>
      </c>
      <c r="EN163" s="3">
        <f t="shared" si="197"/>
        <v>0</v>
      </c>
      <c r="EO163" s="3">
        <f t="shared" si="197"/>
        <v>0</v>
      </c>
      <c r="EP163" s="3">
        <f t="shared" si="197"/>
        <v>0</v>
      </c>
      <c r="EQ163" s="3">
        <f t="shared" si="197"/>
        <v>0</v>
      </c>
      <c r="ER163" s="3">
        <f t="shared" si="197"/>
        <v>0</v>
      </c>
      <c r="ES163" s="3">
        <f t="shared" si="197"/>
        <v>0</v>
      </c>
      <c r="ET163" s="3">
        <f t="shared" si="197"/>
        <v>0</v>
      </c>
      <c r="EU163" s="3">
        <f t="shared" si="197"/>
        <v>0</v>
      </c>
      <c r="EV163" s="3">
        <f t="shared" si="197"/>
        <v>0</v>
      </c>
      <c r="EW163" s="3">
        <f t="shared" si="197"/>
        <v>0</v>
      </c>
      <c r="EX163" s="3">
        <f t="shared" si="197"/>
        <v>0</v>
      </c>
      <c r="EY163" s="3">
        <f t="shared" si="197"/>
        <v>0</v>
      </c>
      <c r="EZ163" s="3">
        <f t="shared" si="197"/>
        <v>0</v>
      </c>
      <c r="FA163" s="3">
        <f t="shared" si="197"/>
        <v>0</v>
      </c>
      <c r="FB163" s="3">
        <f t="shared" si="197"/>
        <v>0</v>
      </c>
      <c r="FC163" s="3">
        <f t="shared" si="197"/>
        <v>0</v>
      </c>
      <c r="FD163" s="3">
        <f t="shared" si="197"/>
        <v>0</v>
      </c>
      <c r="FE163" s="3">
        <f t="shared" si="197"/>
        <v>0</v>
      </c>
      <c r="FF163" s="3">
        <f t="shared" si="197"/>
        <v>0</v>
      </c>
      <c r="FG163" s="3">
        <f t="shared" si="197"/>
        <v>0</v>
      </c>
      <c r="FH163" s="3">
        <f t="shared" si="197"/>
        <v>0</v>
      </c>
      <c r="FI163" s="3">
        <f t="shared" si="197"/>
        <v>0</v>
      </c>
      <c r="FJ163" s="3">
        <f t="shared" si="197"/>
        <v>0</v>
      </c>
      <c r="FK163" s="3">
        <f t="shared" si="197"/>
        <v>0</v>
      </c>
      <c r="FL163" s="3">
        <f t="shared" si="197"/>
        <v>0</v>
      </c>
      <c r="FM163" s="3">
        <f t="shared" si="197"/>
        <v>0</v>
      </c>
      <c r="FN163" s="3">
        <f t="shared" si="197"/>
        <v>0</v>
      </c>
      <c r="FO163" s="3">
        <f t="shared" si="197"/>
        <v>0</v>
      </c>
      <c r="FP163" s="3">
        <f t="shared" si="197"/>
        <v>0</v>
      </c>
      <c r="FQ163" s="3">
        <f t="shared" si="197"/>
        <v>0</v>
      </c>
      <c r="FR163" s="3">
        <f t="shared" si="197"/>
        <v>0</v>
      </c>
      <c r="FS163" s="3">
        <f t="shared" ref="FS163:GX163" si="198">FS180</f>
        <v>0</v>
      </c>
      <c r="FT163" s="3">
        <f t="shared" si="198"/>
        <v>0</v>
      </c>
      <c r="FU163" s="3">
        <f t="shared" si="198"/>
        <v>0</v>
      </c>
      <c r="FV163" s="3">
        <f t="shared" si="198"/>
        <v>0</v>
      </c>
      <c r="FW163" s="3">
        <f t="shared" si="198"/>
        <v>0</v>
      </c>
      <c r="FX163" s="3">
        <f t="shared" si="198"/>
        <v>0</v>
      </c>
      <c r="FY163" s="3">
        <f t="shared" si="198"/>
        <v>0</v>
      </c>
      <c r="FZ163" s="3">
        <f t="shared" si="198"/>
        <v>0</v>
      </c>
      <c r="GA163" s="3">
        <f t="shared" si="198"/>
        <v>0</v>
      </c>
      <c r="GB163" s="3">
        <f t="shared" si="198"/>
        <v>0</v>
      </c>
      <c r="GC163" s="3">
        <f t="shared" si="198"/>
        <v>0</v>
      </c>
      <c r="GD163" s="3">
        <f t="shared" si="198"/>
        <v>0</v>
      </c>
      <c r="GE163" s="3">
        <f t="shared" si="198"/>
        <v>0</v>
      </c>
      <c r="GF163" s="3">
        <f t="shared" si="198"/>
        <v>0</v>
      </c>
      <c r="GG163" s="3">
        <f t="shared" si="198"/>
        <v>0</v>
      </c>
      <c r="GH163" s="3">
        <f t="shared" si="198"/>
        <v>0</v>
      </c>
      <c r="GI163" s="3">
        <f t="shared" si="198"/>
        <v>0</v>
      </c>
      <c r="GJ163" s="3">
        <f t="shared" si="198"/>
        <v>0</v>
      </c>
      <c r="GK163" s="3">
        <f t="shared" si="198"/>
        <v>0</v>
      </c>
      <c r="GL163" s="3">
        <f t="shared" si="198"/>
        <v>0</v>
      </c>
      <c r="GM163" s="3">
        <f t="shared" si="198"/>
        <v>0</v>
      </c>
      <c r="GN163" s="3">
        <f t="shared" si="198"/>
        <v>0</v>
      </c>
      <c r="GO163" s="3">
        <f t="shared" si="198"/>
        <v>0</v>
      </c>
      <c r="GP163" s="3">
        <f t="shared" si="198"/>
        <v>0</v>
      </c>
      <c r="GQ163" s="3">
        <f t="shared" si="198"/>
        <v>0</v>
      </c>
      <c r="GR163" s="3">
        <f t="shared" si="198"/>
        <v>0</v>
      </c>
      <c r="GS163" s="3">
        <f t="shared" si="198"/>
        <v>0</v>
      </c>
      <c r="GT163" s="3">
        <f t="shared" si="198"/>
        <v>0</v>
      </c>
      <c r="GU163" s="3">
        <f t="shared" si="198"/>
        <v>0</v>
      </c>
      <c r="GV163" s="3">
        <f t="shared" si="198"/>
        <v>0</v>
      </c>
      <c r="GW163" s="3">
        <f t="shared" si="198"/>
        <v>0</v>
      </c>
      <c r="GX163" s="3">
        <f t="shared" si="198"/>
        <v>0</v>
      </c>
    </row>
    <row r="165" spans="1:245" x14ac:dyDescent="0.2">
      <c r="A165">
        <v>19</v>
      </c>
      <c r="B165">
        <v>1</v>
      </c>
      <c r="F165" t="s">
        <v>3</v>
      </c>
      <c r="G165" t="s">
        <v>322</v>
      </c>
      <c r="H165" t="s">
        <v>3</v>
      </c>
      <c r="AA165">
        <v>1</v>
      </c>
      <c r="IK165">
        <v>0</v>
      </c>
    </row>
    <row r="166" spans="1:245" x14ac:dyDescent="0.2">
      <c r="A166">
        <v>17</v>
      </c>
      <c r="B166">
        <v>1</v>
      </c>
      <c r="C166">
        <f>ROW(SmtRes!A152)</f>
        <v>152</v>
      </c>
      <c r="D166">
        <f>ROW(EtalonRes!A151)</f>
        <v>151</v>
      </c>
      <c r="E166" t="s">
        <v>323</v>
      </c>
      <c r="F166" t="s">
        <v>324</v>
      </c>
      <c r="G166" t="s">
        <v>325</v>
      </c>
      <c r="H166" t="s">
        <v>326</v>
      </c>
      <c r="I166">
        <f>ROUND((3.52+0.46)*1.01/100,9)</f>
        <v>4.0197999999999998E-2</v>
      </c>
      <c r="J166">
        <v>0</v>
      </c>
      <c r="K166">
        <f>ROUND((3.52+0.46)*1.01/100,9)</f>
        <v>4.0197999999999998E-2</v>
      </c>
      <c r="O166">
        <f>ROUND(CP166,2)</f>
        <v>486.66</v>
      </c>
      <c r="P166">
        <f>ROUND((ROUND((AC166*AW166*I166),2)*BC166),2)</f>
        <v>39.880000000000003</v>
      </c>
      <c r="Q166">
        <f>(ROUND((ROUND(((((ET166*1.1)*1.2))*AV166*I166),2)*BB166),2)+ROUND((ROUND(((AE166-(((EU166*1.1)*1.2)))*AV166*I166),2)*BS166),2))</f>
        <v>31.48</v>
      </c>
      <c r="R166">
        <f>ROUND((ROUND((AE166*AV166*I166),2)*BS166),2)</f>
        <v>13.92</v>
      </c>
      <c r="S166">
        <f>ROUND((ROUND((AF166*AV166*I166),2)*BA166),2)</f>
        <v>415.3</v>
      </c>
      <c r="T166">
        <f>ROUND(CU166*I166,2)</f>
        <v>0</v>
      </c>
      <c r="U166">
        <f>CV166*I166</f>
        <v>0.60579624098399987</v>
      </c>
      <c r="V166">
        <f>CW166*I166</f>
        <v>0</v>
      </c>
      <c r="W166">
        <f>ROUND(CX166*I166,2)</f>
        <v>0</v>
      </c>
      <c r="X166">
        <f>ROUND(CY166,2)</f>
        <v>416.34</v>
      </c>
      <c r="Y166">
        <f>ROUND(CZ166,2)</f>
        <v>218.9</v>
      </c>
      <c r="AA166">
        <v>61059021</v>
      </c>
      <c r="AB166">
        <f>ROUND((AC166+AD166+AF166),6)</f>
        <v>274.92759999999998</v>
      </c>
      <c r="AC166">
        <f>ROUND((((ES166*1)*1)),6)</f>
        <v>52.93</v>
      </c>
      <c r="AD166">
        <f>ROUND((((((ET166*1.1)*1.2))-(((EU166*1.1)*1.2)))+AE166),6)</f>
        <v>47.995199999999997</v>
      </c>
      <c r="AE166">
        <f>ROUND((((EU166*1.1)*1.2)),6)</f>
        <v>5.8343999999999996</v>
      </c>
      <c r="AF166">
        <f>ROUND((((EV166*1.1)*1.2)),6)</f>
        <v>174.00239999999999</v>
      </c>
      <c r="AG166">
        <f>ROUND((AP166),6)</f>
        <v>0</v>
      </c>
      <c r="AH166">
        <f>(((EW166*1.1)*1.2))</f>
        <v>14.123999999999999</v>
      </c>
      <c r="AI166">
        <f>(((EX166*1.1)*1.2))</f>
        <v>0</v>
      </c>
      <c r="AJ166">
        <f>(AS166)</f>
        <v>0</v>
      </c>
      <c r="AK166">
        <v>221.11</v>
      </c>
      <c r="AL166">
        <v>52.93</v>
      </c>
      <c r="AM166">
        <v>36.36</v>
      </c>
      <c r="AN166">
        <v>4.42</v>
      </c>
      <c r="AO166">
        <v>131.82</v>
      </c>
      <c r="AP166">
        <v>0</v>
      </c>
      <c r="AQ166">
        <v>10.7</v>
      </c>
      <c r="AR166">
        <v>0</v>
      </c>
      <c r="AS166">
        <v>0</v>
      </c>
      <c r="AT166">
        <v>97</v>
      </c>
      <c r="AU166">
        <v>51</v>
      </c>
      <c r="AV166">
        <v>1.0669999999999999</v>
      </c>
      <c r="AW166">
        <v>1.081</v>
      </c>
      <c r="AZ166">
        <v>1</v>
      </c>
      <c r="BA166">
        <v>55.67</v>
      </c>
      <c r="BB166">
        <v>15.28</v>
      </c>
      <c r="BC166">
        <v>17.34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327</v>
      </c>
      <c r="BM166">
        <v>67</v>
      </c>
      <c r="BN166">
        <v>0</v>
      </c>
      <c r="BO166" t="s">
        <v>324</v>
      </c>
      <c r="BP166">
        <v>1</v>
      </c>
      <c r="BQ166">
        <v>40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590</v>
      </c>
      <c r="CO166">
        <v>0</v>
      </c>
      <c r="CP166">
        <f>(P166+Q166+S166)</f>
        <v>486.66</v>
      </c>
      <c r="CQ166">
        <f>ROUND((ROUND((AC166*AW166*1),2)*BC166),2)</f>
        <v>992.19</v>
      </c>
      <c r="CR166">
        <f>(ROUND((ROUND(((((ET166*1.1)*1.2))*AV166*1),2)*BB166),2)+ROUND((ROUND(((AE166-(((EU166*1.1)*1.2)))*AV166*1),2)*BS166),2))</f>
        <v>782.49</v>
      </c>
      <c r="CS166">
        <f>ROUND((ROUND((AE166*AV166*1),2)*BS166),2)</f>
        <v>346.82</v>
      </c>
      <c r="CT166">
        <f>ROUND((ROUND((AF166*AV166*1),2)*BA166),2)</f>
        <v>10335.69</v>
      </c>
      <c r="CU166">
        <f>AG166</f>
        <v>0</v>
      </c>
      <c r="CV166">
        <f>(AH166*AV166)</f>
        <v>15.070307999999997</v>
      </c>
      <c r="CW166">
        <f>AI166</f>
        <v>0</v>
      </c>
      <c r="CX166">
        <f>AJ166</f>
        <v>0</v>
      </c>
      <c r="CY166">
        <f>(((S166+R166)*AT166)/100)</f>
        <v>416.34340000000003</v>
      </c>
      <c r="CZ166">
        <f>(((S166+R166)*AU166)/100)</f>
        <v>218.90220000000002</v>
      </c>
      <c r="DB166">
        <v>30</v>
      </c>
      <c r="DC166" t="s">
        <v>3</v>
      </c>
      <c r="DD166" t="s">
        <v>31</v>
      </c>
      <c r="DE166" t="s">
        <v>32</v>
      </c>
      <c r="DF166" t="s">
        <v>32</v>
      </c>
      <c r="DG166" t="s">
        <v>32</v>
      </c>
      <c r="DH166" t="s">
        <v>3</v>
      </c>
      <c r="DI166" t="s">
        <v>32</v>
      </c>
      <c r="DJ166" t="s">
        <v>32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326</v>
      </c>
      <c r="DW166" t="s">
        <v>326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60107525</v>
      </c>
      <c r="EF166">
        <v>40</v>
      </c>
      <c r="EG166" t="s">
        <v>328</v>
      </c>
      <c r="EH166">
        <v>0</v>
      </c>
      <c r="EI166" t="s">
        <v>3</v>
      </c>
      <c r="EJ166">
        <v>2</v>
      </c>
      <c r="EK166">
        <v>67</v>
      </c>
      <c r="EL166" t="s">
        <v>329</v>
      </c>
      <c r="EM166" t="s">
        <v>330</v>
      </c>
      <c r="EO166" t="s">
        <v>331</v>
      </c>
      <c r="EQ166">
        <v>0</v>
      </c>
      <c r="ER166">
        <v>221.11</v>
      </c>
      <c r="ES166">
        <v>52.93</v>
      </c>
      <c r="ET166">
        <v>36.36</v>
      </c>
      <c r="EU166">
        <v>4.42</v>
      </c>
      <c r="EV166">
        <v>131.82</v>
      </c>
      <c r="EW166">
        <v>10.7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884511778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>ROUND(IF(AND(BH166=3,BI166=3,FS166&lt;&gt;0),P166,0),2)</f>
        <v>0</v>
      </c>
      <c r="GM166">
        <f>ROUND(O166+X166+Y166,2)+GX166</f>
        <v>1121.9000000000001</v>
      </c>
      <c r="GN166">
        <f>IF(OR(BI166=0,BI166=1),GM166-GX166,0)</f>
        <v>0</v>
      </c>
      <c r="GO166">
        <f>IF(BI166=2,GM166-GX166,0)</f>
        <v>1121.9000000000001</v>
      </c>
      <c r="GP166">
        <f>IF(BI166=4,GM166-GX166,0)</f>
        <v>0</v>
      </c>
      <c r="GR166">
        <v>0</v>
      </c>
      <c r="GS166">
        <v>3</v>
      </c>
      <c r="GT166">
        <v>0</v>
      </c>
      <c r="GU166" t="s">
        <v>3</v>
      </c>
      <c r="GV166">
        <f>ROUND((GT166),6)</f>
        <v>0</v>
      </c>
      <c r="GW166">
        <v>1</v>
      </c>
      <c r="GX166">
        <f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332</v>
      </c>
      <c r="F167" t="s">
        <v>333</v>
      </c>
      <c r="G167" t="s">
        <v>334</v>
      </c>
      <c r="H167" t="s">
        <v>89</v>
      </c>
      <c r="I167">
        <f>ROUND((I166)*100*1.02,9)</f>
        <v>4.1001960000000004</v>
      </c>
      <c r="J167">
        <v>0</v>
      </c>
      <c r="K167">
        <f>ROUND((I166)*100*1.02,9)</f>
        <v>4.1001960000000004</v>
      </c>
      <c r="O167">
        <f>ROUND(CP167,2)</f>
        <v>784.36</v>
      </c>
      <c r="P167">
        <f>ROUND((ROUND((AC167*AW167*I167),2)*BC167),2)</f>
        <v>784.36</v>
      </c>
      <c r="Q167">
        <f>(ROUND((ROUND(((ET167)*AV167*I167),2)*BB167),2)+ROUND((ROUND(((AE167-(EU167))*AV167*I167),2)*BS167),2))</f>
        <v>0</v>
      </c>
      <c r="R167">
        <f>ROUND((ROUND((AE167*AV167*I167),2)*BS167),2)</f>
        <v>0</v>
      </c>
      <c r="S167">
        <f>ROUND((ROUND((AF167*AV167*I167),2)*BA167),2)</f>
        <v>0</v>
      </c>
      <c r="T167">
        <f>ROUND(CU167*I167,2)</f>
        <v>0</v>
      </c>
      <c r="U167">
        <f>CV167*I167</f>
        <v>0</v>
      </c>
      <c r="V167">
        <f>CW167*I167</f>
        <v>0</v>
      </c>
      <c r="W167">
        <f>ROUND(CX167*I167,2)</f>
        <v>0</v>
      </c>
      <c r="X167">
        <f>ROUND(CY167,2)</f>
        <v>0</v>
      </c>
      <c r="Y167">
        <f>ROUND(CZ167,2)</f>
        <v>0</v>
      </c>
      <c r="AA167">
        <v>61059021</v>
      </c>
      <c r="AB167">
        <f>ROUND((AC167+AD167+AF167),6)</f>
        <v>19.400400000000001</v>
      </c>
      <c r="AC167">
        <f>ROUND(((ES167*1.02)),6)</f>
        <v>19.400400000000001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>ROUND((AP167),6)</f>
        <v>0</v>
      </c>
      <c r="AH167">
        <f>(EW167)</f>
        <v>0</v>
      </c>
      <c r="AI167">
        <f>(EX167)</f>
        <v>0</v>
      </c>
      <c r="AJ167">
        <f>(AS167)</f>
        <v>0</v>
      </c>
      <c r="AK167">
        <v>19.02</v>
      </c>
      <c r="AL167">
        <v>19.02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(P167+Q167+S167)</f>
        <v>784.36</v>
      </c>
      <c r="CQ167">
        <f>ROUND((ROUND((AC167*AW167*1),2)*BC167),2)</f>
        <v>191.28</v>
      </c>
      <c r="CR167">
        <f>(ROUND((ROUND(((ET167)*AV167*1),2)*BB167),2)+ROUND((ROUND(((AE167-(EU167))*AV167*1),2)*BS167),2))</f>
        <v>0</v>
      </c>
      <c r="CS167">
        <f>ROUND((ROUND((AE167*AV167*1),2)*BS167),2)</f>
        <v>0</v>
      </c>
      <c r="CT167">
        <f>ROUND((ROUND((AF167*AV167*1),2)*BA167),2)</f>
        <v>0</v>
      </c>
      <c r="CU167">
        <f>AG167</f>
        <v>0</v>
      </c>
      <c r="CV167">
        <f>(AH167*AV167)</f>
        <v>0</v>
      </c>
      <c r="CW167">
        <f>AI167</f>
        <v>0</v>
      </c>
      <c r="CX167">
        <f>AJ167</f>
        <v>0</v>
      </c>
      <c r="CY167">
        <f>(((S167+R167)*AT167)/100)</f>
        <v>0</v>
      </c>
      <c r="CZ167">
        <f>(((S167+R167)*AU167)/100)</f>
        <v>0</v>
      </c>
      <c r="DC167" t="s">
        <v>3</v>
      </c>
      <c r="DD167" t="s">
        <v>90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89</v>
      </c>
      <c r="DW167" t="s">
        <v>89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60107370</v>
      </c>
      <c r="EF167">
        <v>202</v>
      </c>
      <c r="EG167" t="s">
        <v>91</v>
      </c>
      <c r="EH167">
        <v>0</v>
      </c>
      <c r="EI167" t="s">
        <v>3</v>
      </c>
      <c r="EJ167">
        <v>1</v>
      </c>
      <c r="EK167">
        <v>400002</v>
      </c>
      <c r="EL167" t="s">
        <v>92</v>
      </c>
      <c r="EM167" t="s">
        <v>91</v>
      </c>
      <c r="EO167" t="s">
        <v>3</v>
      </c>
      <c r="EQ167">
        <v>0</v>
      </c>
      <c r="ER167">
        <v>19.02</v>
      </c>
      <c r="ES167">
        <v>19.02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225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335</v>
      </c>
      <c r="GD167">
        <v>1</v>
      </c>
      <c r="GF167">
        <v>1450383845</v>
      </c>
      <c r="GG167">
        <v>2</v>
      </c>
      <c r="GH167">
        <v>3</v>
      </c>
      <c r="GI167">
        <v>3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784.36</v>
      </c>
      <c r="GN167">
        <f>IF(OR(BI167=0,BI167=1),GM167-GX167,0)</f>
        <v>784.36</v>
      </c>
      <c r="GO167">
        <f>IF(BI167=2,GM167-GX167,0)</f>
        <v>0</v>
      </c>
      <c r="GP167">
        <f>IF(BI167=4,GM167-GX167,0)</f>
        <v>0</v>
      </c>
      <c r="GR167">
        <v>1</v>
      </c>
      <c r="GS167">
        <v>1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94</v>
      </c>
      <c r="HF167" t="s">
        <v>94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19</v>
      </c>
      <c r="B168">
        <v>1</v>
      </c>
      <c r="F168" t="s">
        <v>3</v>
      </c>
      <c r="G168" t="s">
        <v>336</v>
      </c>
      <c r="H168" t="s">
        <v>3</v>
      </c>
      <c r="AA168">
        <v>1</v>
      </c>
      <c r="IK168">
        <v>0</v>
      </c>
    </row>
    <row r="169" spans="1:245" x14ac:dyDescent="0.2">
      <c r="A169">
        <v>17</v>
      </c>
      <c r="B169">
        <v>1</v>
      </c>
      <c r="C169">
        <f>ROW(SmtRes!A163)</f>
        <v>163</v>
      </c>
      <c r="D169">
        <f>ROW(EtalonRes!A164)</f>
        <v>164</v>
      </c>
      <c r="E169" t="s">
        <v>337</v>
      </c>
      <c r="F169" t="s">
        <v>338</v>
      </c>
      <c r="G169" t="s">
        <v>339</v>
      </c>
      <c r="H169" t="s">
        <v>326</v>
      </c>
      <c r="I169">
        <f>ROUND((17.39+0.16+17.7+0.46+1.48+0.46+1.17+0.16+8.82+8.52+0.46+0.16)*1.01/100,9)</f>
        <v>0.57509399999999999</v>
      </c>
      <c r="J169">
        <v>0</v>
      </c>
      <c r="K169">
        <f>ROUND((17.39+0.16+17.7+0.46+1.48+0.46+1.17+0.16+8.82+8.52+0.46+0.16)*1.01/100,9)</f>
        <v>0.57509399999999999</v>
      </c>
      <c r="O169">
        <f>ROUND(CP169,2)</f>
        <v>12973.16</v>
      </c>
      <c r="P169">
        <f>ROUND((ROUND((AC169*AW169*I169),2)*BC169),2)</f>
        <v>570.66</v>
      </c>
      <c r="Q169">
        <f>(ROUND((ROUND(((((ET169*1.1)*1.2))*AV169*I169),2)*BB169),2)+ROUND((ROUND(((AE169-(((EU169*1.1)*1.2)))*AV169*I169),2)*BS169),2))</f>
        <v>1291.8800000000001</v>
      </c>
      <c r="R169">
        <f>ROUND((ROUND((AE169*AV169*I169),2)*BS169),2)</f>
        <v>603.46</v>
      </c>
      <c r="S169">
        <f>ROUND((ROUND((AF169*AV169*I169),2)*BA169),2)</f>
        <v>11110.62</v>
      </c>
      <c r="T169">
        <f>ROUND(CU169*I169,2)</f>
        <v>0</v>
      </c>
      <c r="U169">
        <f>CV169*I169</f>
        <v>16.199707867199997</v>
      </c>
      <c r="V169">
        <f>CW169*I169</f>
        <v>0</v>
      </c>
      <c r="W169">
        <f>ROUND(CX169*I169,2)</f>
        <v>0</v>
      </c>
      <c r="X169">
        <f>ROUND(CY169,2)</f>
        <v>11362.66</v>
      </c>
      <c r="Y169">
        <f>ROUND(CZ169,2)</f>
        <v>5974.18</v>
      </c>
      <c r="AA169">
        <v>61059021</v>
      </c>
      <c r="AB169">
        <f>ROUND((AC169+AD169+AF169),6)</f>
        <v>511.68279999999999</v>
      </c>
      <c r="AC169">
        <f>ROUND((((ES169*1)*1)),6)</f>
        <v>52.93</v>
      </c>
      <c r="AD169">
        <f>ROUND((((((ET169*1.1)*1.2))-(((EU169*1.1)*1.2)))+AE169),6)</f>
        <v>133.50479999999999</v>
      </c>
      <c r="AE169">
        <f>ROUND((((EU169*1.1)*1.2)),6)</f>
        <v>17.6616</v>
      </c>
      <c r="AF169">
        <f>ROUND((((EV169*1.1)*1.2)),6)</f>
        <v>325.24799999999999</v>
      </c>
      <c r="AG169">
        <f>ROUND((AP169),6)</f>
        <v>0</v>
      </c>
      <c r="AH169">
        <f>(((EW169*1.1)*1.2))</f>
        <v>26.4</v>
      </c>
      <c r="AI169">
        <f>(((EX169*1.1)*1.2))</f>
        <v>0</v>
      </c>
      <c r="AJ169">
        <f>(AS169)</f>
        <v>0</v>
      </c>
      <c r="AK169">
        <v>400.47</v>
      </c>
      <c r="AL169">
        <v>52.93</v>
      </c>
      <c r="AM169">
        <v>101.14</v>
      </c>
      <c r="AN169">
        <v>13.38</v>
      </c>
      <c r="AO169">
        <v>246.4</v>
      </c>
      <c r="AP169">
        <v>0</v>
      </c>
      <c r="AQ169">
        <v>20</v>
      </c>
      <c r="AR169">
        <v>0</v>
      </c>
      <c r="AS169">
        <v>0</v>
      </c>
      <c r="AT169">
        <v>97</v>
      </c>
      <c r="AU169">
        <v>51</v>
      </c>
      <c r="AV169">
        <v>1.0669999999999999</v>
      </c>
      <c r="AW169">
        <v>1.081</v>
      </c>
      <c r="AZ169">
        <v>1</v>
      </c>
      <c r="BA169">
        <v>55.67</v>
      </c>
      <c r="BB169">
        <v>15.77</v>
      </c>
      <c r="BC169">
        <v>17.34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340</v>
      </c>
      <c r="BM169">
        <v>67</v>
      </c>
      <c r="BN169">
        <v>0</v>
      </c>
      <c r="BO169" t="s">
        <v>338</v>
      </c>
      <c r="BP169">
        <v>1</v>
      </c>
      <c r="BQ169">
        <v>40</v>
      </c>
      <c r="BR169">
        <v>0</v>
      </c>
      <c r="BS169">
        <v>55.67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590</v>
      </c>
      <c r="CO169">
        <v>0</v>
      </c>
      <c r="CP169">
        <f>(P169+Q169+S169)</f>
        <v>12973.16</v>
      </c>
      <c r="CQ169">
        <f>ROUND((ROUND((AC169*AW169*1),2)*BC169),2)</f>
        <v>992.19</v>
      </c>
      <c r="CR169">
        <f>(ROUND((ROUND(((((ET169*1.1)*1.2))*AV169*1),2)*BB169),2)+ROUND((ROUND(((AE169-(((EU169*1.1)*1.2)))*AV169*1),2)*BS169),2))</f>
        <v>2246.44</v>
      </c>
      <c r="CS169">
        <f>ROUND((ROUND((AE169*AV169*1),2)*BS169),2)</f>
        <v>1048.82</v>
      </c>
      <c r="CT169">
        <f>ROUND((ROUND((AF169*AV169*1),2)*BA169),2)</f>
        <v>19319.72</v>
      </c>
      <c r="CU169">
        <f>AG169</f>
        <v>0</v>
      </c>
      <c r="CV169">
        <f>(AH169*AV169)</f>
        <v>28.168799999999997</v>
      </c>
      <c r="CW169">
        <f>AI169</f>
        <v>0</v>
      </c>
      <c r="CX169">
        <f>AJ169</f>
        <v>0</v>
      </c>
      <c r="CY169">
        <f>(((S169+R169)*AT169)/100)</f>
        <v>11362.657600000002</v>
      </c>
      <c r="CZ169">
        <f>(((S169+R169)*AU169)/100)</f>
        <v>5974.180800000001</v>
      </c>
      <c r="DB169">
        <v>32</v>
      </c>
      <c r="DC169" t="s">
        <v>3</v>
      </c>
      <c r="DD169" t="s">
        <v>31</v>
      </c>
      <c r="DE169" t="s">
        <v>32</v>
      </c>
      <c r="DF169" t="s">
        <v>32</v>
      </c>
      <c r="DG169" t="s">
        <v>32</v>
      </c>
      <c r="DH169" t="s">
        <v>3</v>
      </c>
      <c r="DI169" t="s">
        <v>32</v>
      </c>
      <c r="DJ169" t="s">
        <v>32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326</v>
      </c>
      <c r="DW169" t="s">
        <v>326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60107525</v>
      </c>
      <c r="EF169">
        <v>40</v>
      </c>
      <c r="EG169" t="s">
        <v>328</v>
      </c>
      <c r="EH169">
        <v>0</v>
      </c>
      <c r="EI169" t="s">
        <v>3</v>
      </c>
      <c r="EJ169">
        <v>2</v>
      </c>
      <c r="EK169">
        <v>67</v>
      </c>
      <c r="EL169" t="s">
        <v>329</v>
      </c>
      <c r="EM169" t="s">
        <v>330</v>
      </c>
      <c r="EO169" t="s">
        <v>331</v>
      </c>
      <c r="EQ169">
        <v>0</v>
      </c>
      <c r="ER169">
        <v>400.47</v>
      </c>
      <c r="ES169">
        <v>52.93</v>
      </c>
      <c r="ET169">
        <v>101.14</v>
      </c>
      <c r="EU169">
        <v>13.38</v>
      </c>
      <c r="EV169">
        <v>246.4</v>
      </c>
      <c r="EW169">
        <v>20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-463170543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30310</v>
      </c>
      <c r="GN169">
        <f>IF(OR(BI169=0,BI169=1),GM169-GX169,0)</f>
        <v>0</v>
      </c>
      <c r="GO169">
        <f>IF(BI169=2,GM169-GX169,0)</f>
        <v>30310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E170" t="s">
        <v>341</v>
      </c>
      <c r="F170" t="s">
        <v>333</v>
      </c>
      <c r="G170" t="s">
        <v>342</v>
      </c>
      <c r="H170" t="s">
        <v>89</v>
      </c>
      <c r="I170">
        <f>ROUND(ROUND((I169)*100*1.02,2),9)</f>
        <v>58.66</v>
      </c>
      <c r="J170">
        <v>0</v>
      </c>
      <c r="K170">
        <f>ROUND(ROUND((I169)*100*1.02,2),9)</f>
        <v>58.66</v>
      </c>
      <c r="O170">
        <f>ROUND(CP170,2)</f>
        <v>59803.76</v>
      </c>
      <c r="P170">
        <f>ROUND((ROUND((AC170*AW170*I170),2)*BC170),2)</f>
        <v>59803.76</v>
      </c>
      <c r="Q170">
        <f>(ROUND((ROUND(((ET170)*AV170*I170),2)*BB170),2)+ROUND((ROUND(((AE170-(EU170))*AV170*I170),2)*BS170),2))</f>
        <v>0</v>
      </c>
      <c r="R170">
        <f>ROUND((ROUND((AE170*AV170*I170),2)*BS170),2)</f>
        <v>0</v>
      </c>
      <c r="S170">
        <f>ROUND((ROUND((AF170*AV170*I170),2)*BA170),2)</f>
        <v>0</v>
      </c>
      <c r="T170">
        <f>ROUND(CU170*I170,2)</f>
        <v>0</v>
      </c>
      <c r="U170">
        <f>CV170*I170</f>
        <v>0</v>
      </c>
      <c r="V170">
        <f>CW170*I170</f>
        <v>0</v>
      </c>
      <c r="W170">
        <f>ROUND(CX170*I170,2)</f>
        <v>0</v>
      </c>
      <c r="X170">
        <f>ROUND(CY170,2)</f>
        <v>0</v>
      </c>
      <c r="Y170">
        <f>ROUND(CZ170,2)</f>
        <v>0</v>
      </c>
      <c r="AA170">
        <v>61059021</v>
      </c>
      <c r="AB170">
        <f>ROUND((AC170+AD170+AF170),6)</f>
        <v>103.3974</v>
      </c>
      <c r="AC170">
        <f>ROUND(((ES170*1.02)),6)</f>
        <v>103.3974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>ROUND((AP170),6)</f>
        <v>0</v>
      </c>
      <c r="AH170">
        <f>(EW170)</f>
        <v>0</v>
      </c>
      <c r="AI170">
        <f>(EX170)</f>
        <v>0</v>
      </c>
      <c r="AJ170">
        <f>(AS170)</f>
        <v>0</v>
      </c>
      <c r="AK170">
        <v>101.37</v>
      </c>
      <c r="AL170">
        <v>101.37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9.86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(P170+Q170+S170)</f>
        <v>59803.76</v>
      </c>
      <c r="CQ170">
        <f>ROUND((ROUND((AC170*AW170*1),2)*BC170),2)</f>
        <v>1019.52</v>
      </c>
      <c r="CR170">
        <f>(ROUND((ROUND(((ET170)*AV170*1),2)*BB170),2)+ROUND((ROUND(((AE170-(EU170))*AV170*1),2)*BS170),2))</f>
        <v>0</v>
      </c>
      <c r="CS170">
        <f>ROUND((ROUND((AE170*AV170*1),2)*BS170),2)</f>
        <v>0</v>
      </c>
      <c r="CT170">
        <f>ROUND((ROUND((AF170*AV170*1),2)*BA170),2)</f>
        <v>0</v>
      </c>
      <c r="CU170">
        <f>AG170</f>
        <v>0</v>
      </c>
      <c r="CV170">
        <f>(AH170*AV170)</f>
        <v>0</v>
      </c>
      <c r="CW170">
        <f>AI170</f>
        <v>0</v>
      </c>
      <c r="CX170">
        <f>AJ170</f>
        <v>0</v>
      </c>
      <c r="CY170">
        <f>(((S170+R170)*AT170)/100)</f>
        <v>0</v>
      </c>
      <c r="CZ170">
        <f>(((S170+R170)*AU170)/100)</f>
        <v>0</v>
      </c>
      <c r="DC170" t="s">
        <v>3</v>
      </c>
      <c r="DD170" t="s">
        <v>90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89</v>
      </c>
      <c r="DW170" t="s">
        <v>89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60107370</v>
      </c>
      <c r="EF170">
        <v>202</v>
      </c>
      <c r="EG170" t="s">
        <v>91</v>
      </c>
      <c r="EH170">
        <v>0</v>
      </c>
      <c r="EI170" t="s">
        <v>3</v>
      </c>
      <c r="EJ170">
        <v>1</v>
      </c>
      <c r="EK170">
        <v>400002</v>
      </c>
      <c r="EL170" t="s">
        <v>92</v>
      </c>
      <c r="EM170" t="s">
        <v>91</v>
      </c>
      <c r="EO170" t="s">
        <v>3</v>
      </c>
      <c r="EQ170">
        <v>0</v>
      </c>
      <c r="ER170">
        <v>101.99</v>
      </c>
      <c r="ES170">
        <v>101.37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999.51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343</v>
      </c>
      <c r="GD170">
        <v>1</v>
      </c>
      <c r="GF170">
        <v>1455820614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>ROUND(IF(AND(BH170=3,BI170=3,FS170&lt;&gt;0),P170,0),2)</f>
        <v>0</v>
      </c>
      <c r="GM170">
        <f>ROUND(O170+X170+Y170,2)+GX170</f>
        <v>59803.76</v>
      </c>
      <c r="GN170">
        <f>IF(OR(BI170=0,BI170=1),GM170-GX170,0)</f>
        <v>59803.76</v>
      </c>
      <c r="GO170">
        <f>IF(BI170=2,GM170-GX170,0)</f>
        <v>0</v>
      </c>
      <c r="GP170">
        <f>IF(BI170=4,GM170-GX170,0)</f>
        <v>0</v>
      </c>
      <c r="GR170">
        <v>1</v>
      </c>
      <c r="GS170">
        <v>1</v>
      </c>
      <c r="GT170">
        <v>0</v>
      </c>
      <c r="GU170" t="s">
        <v>3</v>
      </c>
      <c r="GV170">
        <f>ROUND((GT170),6)</f>
        <v>0</v>
      </c>
      <c r="GW170">
        <v>1</v>
      </c>
      <c r="GX170">
        <f>ROUND(HC170*I170,2)</f>
        <v>0</v>
      </c>
      <c r="HA170">
        <v>0</v>
      </c>
      <c r="HB170">
        <v>0</v>
      </c>
      <c r="HC170">
        <f>GV170*GW170</f>
        <v>0</v>
      </c>
      <c r="HE170" t="s">
        <v>94</v>
      </c>
      <c r="HF170" t="s">
        <v>94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19</v>
      </c>
      <c r="B171">
        <v>1</v>
      </c>
      <c r="F171" t="s">
        <v>3</v>
      </c>
      <c r="G171" t="s">
        <v>344</v>
      </c>
      <c r="H171" t="s">
        <v>3</v>
      </c>
      <c r="AA171">
        <v>1</v>
      </c>
      <c r="IK171">
        <v>0</v>
      </c>
    </row>
    <row r="172" spans="1:245" x14ac:dyDescent="0.2">
      <c r="A172">
        <v>17</v>
      </c>
      <c r="B172">
        <v>1</v>
      </c>
      <c r="C172">
        <f>ROW(SmtRes!A174)</f>
        <v>174</v>
      </c>
      <c r="D172">
        <f>ROW(EtalonRes!A177)</f>
        <v>177</v>
      </c>
      <c r="E172" t="s">
        <v>345</v>
      </c>
      <c r="F172" t="s">
        <v>346</v>
      </c>
      <c r="G172" t="s">
        <v>347</v>
      </c>
      <c r="H172" t="s">
        <v>326</v>
      </c>
      <c r="I172">
        <f>ROUND((18.87+11.12+0.16+0.46+0.46*4+0.46+0.16+2.96+8.36)*1.01/100,9)</f>
        <v>0.44833899999999999</v>
      </c>
      <c r="J172">
        <v>0</v>
      </c>
      <c r="K172">
        <f>ROUND((18.87+11.12+0.16+0.46+0.46*4+0.46+0.16+2.96+8.36)*1.01/100,9)</f>
        <v>0.44833899999999999</v>
      </c>
      <c r="O172">
        <f>ROUND(CP172,2)</f>
        <v>10610</v>
      </c>
      <c r="P172">
        <f>ROUND((ROUND((AC172*AW172*I172),2)*BC172),2)</f>
        <v>444.77</v>
      </c>
      <c r="Q172">
        <f>(ROUND((ROUND((((ET172*1.1))*AV172*I172),2)*BB172),2)+ROUND((ROUND(((AE172-((EU172*1.1)))*AV172*I172),2)*BS172),2))</f>
        <v>1214.6099999999999</v>
      </c>
      <c r="R172">
        <f>ROUND((ROUND((AE172*AV172*I172),2)*BS172),2)</f>
        <v>550.58000000000004</v>
      </c>
      <c r="S172">
        <f>ROUND((ROUND((AF172*AV172*I172),2)*BA172),2)</f>
        <v>8950.6200000000008</v>
      </c>
      <c r="T172">
        <f>ROUND(CU172*I172,2)</f>
        <v>0</v>
      </c>
      <c r="U172">
        <f>CV172*I172</f>
        <v>13.05014401064</v>
      </c>
      <c r="V172">
        <f>CW172*I172</f>
        <v>0</v>
      </c>
      <c r="W172">
        <f>ROUND(CX172*I172,2)</f>
        <v>0</v>
      </c>
      <c r="X172">
        <f>ROUND(CY172,2)</f>
        <v>9216.16</v>
      </c>
      <c r="Y172">
        <f>ROUND(CZ172,2)</f>
        <v>4845.6099999999997</v>
      </c>
      <c r="AA172">
        <v>61059021</v>
      </c>
      <c r="AB172">
        <f>ROUND((AC172+AD172+AF172),6)</f>
        <v>552.29700000000003</v>
      </c>
      <c r="AC172">
        <f>ROUND(((ES172*1)),6)</f>
        <v>52.93</v>
      </c>
      <c r="AD172">
        <f>ROUND(((((ET172*1.1))-((EU172*1.1)))+AE172),6)</f>
        <v>163.273</v>
      </c>
      <c r="AE172">
        <f>ROUND(((EU172*1.1)),6)</f>
        <v>20.68</v>
      </c>
      <c r="AF172">
        <f>ROUND(((EV172*1.1)),6)</f>
        <v>336.09399999999999</v>
      </c>
      <c r="AG172">
        <f>ROUND((AP172),6)</f>
        <v>0</v>
      </c>
      <c r="AH172">
        <f>((EW172*1.1))</f>
        <v>27.280000000000005</v>
      </c>
      <c r="AI172">
        <f>((EX172*1.1))</f>
        <v>0</v>
      </c>
      <c r="AJ172">
        <f>(AS172)</f>
        <v>0</v>
      </c>
      <c r="AK172">
        <v>506.9</v>
      </c>
      <c r="AL172">
        <v>52.93</v>
      </c>
      <c r="AM172">
        <v>148.43</v>
      </c>
      <c r="AN172">
        <v>18.8</v>
      </c>
      <c r="AO172">
        <v>305.54000000000002</v>
      </c>
      <c r="AP172">
        <v>0</v>
      </c>
      <c r="AQ172">
        <v>24.8</v>
      </c>
      <c r="AR172">
        <v>0</v>
      </c>
      <c r="AS172">
        <v>0</v>
      </c>
      <c r="AT172">
        <v>97</v>
      </c>
      <c r="AU172">
        <v>51</v>
      </c>
      <c r="AV172">
        <v>1.0669999999999999</v>
      </c>
      <c r="AW172">
        <v>1.081</v>
      </c>
      <c r="AZ172">
        <v>1</v>
      </c>
      <c r="BA172">
        <v>55.67</v>
      </c>
      <c r="BB172">
        <v>15.55</v>
      </c>
      <c r="BC172">
        <v>17.34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348</v>
      </c>
      <c r="BM172">
        <v>67</v>
      </c>
      <c r="BN172">
        <v>0</v>
      </c>
      <c r="BO172" t="s">
        <v>346</v>
      </c>
      <c r="BP172">
        <v>1</v>
      </c>
      <c r="BQ172">
        <v>40</v>
      </c>
      <c r="BR172">
        <v>0</v>
      </c>
      <c r="BS172">
        <v>55.67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586</v>
      </c>
      <c r="CO172">
        <v>0</v>
      </c>
      <c r="CP172">
        <f>(P172+Q172+S172)</f>
        <v>10610</v>
      </c>
      <c r="CQ172">
        <f>ROUND((ROUND((AC172*AW172*1),2)*BC172),2)</f>
        <v>992.19</v>
      </c>
      <c r="CR172">
        <f>(ROUND((ROUND((((ET172*1.1))*AV172*1),2)*BB172),2)+ROUND((ROUND(((AE172-((EU172*1.1)))*AV172*1),2)*BS172),2))</f>
        <v>2708.97</v>
      </c>
      <c r="CS172">
        <f>ROUND((ROUND((AE172*AV172*1),2)*BS172),2)</f>
        <v>1228.6400000000001</v>
      </c>
      <c r="CT172">
        <f>ROUND((ROUND((AF172*AV172*1),2)*BA172),2)</f>
        <v>19963.82</v>
      </c>
      <c r="CU172">
        <f>AG172</f>
        <v>0</v>
      </c>
      <c r="CV172">
        <f>(AH172*AV172)</f>
        <v>29.107760000000003</v>
      </c>
      <c r="CW172">
        <f>AI172</f>
        <v>0</v>
      </c>
      <c r="CX172">
        <f>AJ172</f>
        <v>0</v>
      </c>
      <c r="CY172">
        <f>(((S172+R172)*AT172)/100)</f>
        <v>9216.1640000000007</v>
      </c>
      <c r="CZ172">
        <f>(((S172+R172)*AU172)/100)</f>
        <v>4845.6120000000001</v>
      </c>
      <c r="DB172">
        <v>34</v>
      </c>
      <c r="DC172" t="s">
        <v>3</v>
      </c>
      <c r="DD172" t="s">
        <v>40</v>
      </c>
      <c r="DE172" t="s">
        <v>41</v>
      </c>
      <c r="DF172" t="s">
        <v>41</v>
      </c>
      <c r="DG172" t="s">
        <v>41</v>
      </c>
      <c r="DH172" t="s">
        <v>3</v>
      </c>
      <c r="DI172" t="s">
        <v>41</v>
      </c>
      <c r="DJ172" t="s">
        <v>41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326</v>
      </c>
      <c r="DW172" t="s">
        <v>326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60107525</v>
      </c>
      <c r="EF172">
        <v>40</v>
      </c>
      <c r="EG172" t="s">
        <v>328</v>
      </c>
      <c r="EH172">
        <v>0</v>
      </c>
      <c r="EI172" t="s">
        <v>3</v>
      </c>
      <c r="EJ172">
        <v>2</v>
      </c>
      <c r="EK172">
        <v>67</v>
      </c>
      <c r="EL172" t="s">
        <v>329</v>
      </c>
      <c r="EM172" t="s">
        <v>330</v>
      </c>
      <c r="EO172" t="s">
        <v>42</v>
      </c>
      <c r="EQ172">
        <v>0</v>
      </c>
      <c r="ER172">
        <v>506.9</v>
      </c>
      <c r="ES172">
        <v>52.93</v>
      </c>
      <c r="ET172">
        <v>148.43</v>
      </c>
      <c r="EU172">
        <v>18.8</v>
      </c>
      <c r="EV172">
        <v>305.54000000000002</v>
      </c>
      <c r="EW172">
        <v>24.8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-783173065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24671.77</v>
      </c>
      <c r="GN172">
        <f>IF(OR(BI172=0,BI172=1),GM172-GX172,0)</f>
        <v>0</v>
      </c>
      <c r="GO172">
        <f>IF(BI172=2,GM172-GX172,0)</f>
        <v>24671.77</v>
      </c>
      <c r="GP172">
        <f>IF(BI172=4,GM172-GX172,0)</f>
        <v>0</v>
      </c>
      <c r="GR172">
        <v>0</v>
      </c>
      <c r="GS172">
        <v>3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E173" t="s">
        <v>349</v>
      </c>
      <c r="F173" t="s">
        <v>333</v>
      </c>
      <c r="G173" t="s">
        <v>350</v>
      </c>
      <c r="H173" t="s">
        <v>89</v>
      </c>
      <c r="I173">
        <f>ROUND(ROUND((I172)*100*1.02,2),9)</f>
        <v>45.73</v>
      </c>
      <c r="J173">
        <v>0</v>
      </c>
      <c r="K173">
        <f>ROUND(ROUND((I172)*100*1.02,2),9)</f>
        <v>45.73</v>
      </c>
      <c r="O173">
        <f>ROUND(CP173,2)</f>
        <v>69796.77</v>
      </c>
      <c r="P173">
        <f>ROUND((ROUND((AC173*AW173*I173),2)*BC173),2)</f>
        <v>69796.77</v>
      </c>
      <c r="Q173">
        <f>(ROUND((ROUND(((ET173)*AV173*I173),2)*BB173),2)+ROUND((ROUND(((AE173-(EU173))*AV173*I173),2)*BS173),2))</f>
        <v>0</v>
      </c>
      <c r="R173">
        <f>ROUND((ROUND((AE173*AV173*I173),2)*BS173),2)</f>
        <v>0</v>
      </c>
      <c r="S173">
        <f>ROUND((ROUND((AF173*AV173*I173),2)*BA173),2)</f>
        <v>0</v>
      </c>
      <c r="T173">
        <f>ROUND(CU173*I173,2)</f>
        <v>0</v>
      </c>
      <c r="U173">
        <f>CV173*I173</f>
        <v>0</v>
      </c>
      <c r="V173">
        <f>CW173*I173</f>
        <v>0</v>
      </c>
      <c r="W173">
        <f>ROUND(CX173*I173,2)</f>
        <v>0</v>
      </c>
      <c r="X173">
        <f>ROUND(CY173,2)</f>
        <v>0</v>
      </c>
      <c r="Y173">
        <f>ROUND(CZ173,2)</f>
        <v>0</v>
      </c>
      <c r="AA173">
        <v>61059021</v>
      </c>
      <c r="AB173">
        <f>ROUND((AC173+AD173+AF173),6)</f>
        <v>154.79519999999999</v>
      </c>
      <c r="AC173">
        <f>ROUND(((ES173*1.02)),6)</f>
        <v>154.79519999999999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>ROUND((AP173),6)</f>
        <v>0</v>
      </c>
      <c r="AH173">
        <f>(EW173)</f>
        <v>0</v>
      </c>
      <c r="AI173">
        <f>(EX173)</f>
        <v>0</v>
      </c>
      <c r="AJ173">
        <f>(AS173)</f>
        <v>0</v>
      </c>
      <c r="AK173">
        <v>151.76</v>
      </c>
      <c r="AL173">
        <v>151.76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9.86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400002</v>
      </c>
      <c r="BN173">
        <v>0</v>
      </c>
      <c r="BO173" t="s">
        <v>3</v>
      </c>
      <c r="BP173">
        <v>0</v>
      </c>
      <c r="BQ173">
        <v>202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(P173+Q173+S173)</f>
        <v>69796.77</v>
      </c>
      <c r="CQ173">
        <f>ROUND((ROUND((AC173*AW173*1),2)*BC173),2)</f>
        <v>1526.33</v>
      </c>
      <c r="CR173">
        <f>(ROUND((ROUND(((ET173)*AV173*1),2)*BB173),2)+ROUND((ROUND(((AE173-(EU173))*AV173*1),2)*BS173),2))</f>
        <v>0</v>
      </c>
      <c r="CS173">
        <f>ROUND((ROUND((AE173*AV173*1),2)*BS173),2)</f>
        <v>0</v>
      </c>
      <c r="CT173">
        <f>ROUND((ROUND((AF173*AV173*1),2)*BA173),2)</f>
        <v>0</v>
      </c>
      <c r="CU173">
        <f>AG173</f>
        <v>0</v>
      </c>
      <c r="CV173">
        <f>(AH173*AV173)</f>
        <v>0</v>
      </c>
      <c r="CW173">
        <f>AI173</f>
        <v>0</v>
      </c>
      <c r="CX173">
        <f>AJ173</f>
        <v>0</v>
      </c>
      <c r="CY173">
        <f>(((S173+R173)*AT173)/100)</f>
        <v>0</v>
      </c>
      <c r="CZ173">
        <f>(((S173+R173)*AU173)/100)</f>
        <v>0</v>
      </c>
      <c r="DC173" t="s">
        <v>3</v>
      </c>
      <c r="DD173" t="s">
        <v>90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89</v>
      </c>
      <c r="DW173" t="s">
        <v>89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60107370</v>
      </c>
      <c r="EF173">
        <v>202</v>
      </c>
      <c r="EG173" t="s">
        <v>91</v>
      </c>
      <c r="EH173">
        <v>0</v>
      </c>
      <c r="EI173" t="s">
        <v>3</v>
      </c>
      <c r="EJ173">
        <v>1</v>
      </c>
      <c r="EK173">
        <v>400002</v>
      </c>
      <c r="EL173" t="s">
        <v>92</v>
      </c>
      <c r="EM173" t="s">
        <v>91</v>
      </c>
      <c r="EO173" t="s">
        <v>3</v>
      </c>
      <c r="EQ173">
        <v>0</v>
      </c>
      <c r="ER173">
        <v>152.69</v>
      </c>
      <c r="ES173">
        <v>151.76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1496.35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351</v>
      </c>
      <c r="GD173">
        <v>1</v>
      </c>
      <c r="GF173">
        <v>978124115</v>
      </c>
      <c r="GG173">
        <v>2</v>
      </c>
      <c r="GH173">
        <v>3</v>
      </c>
      <c r="GI173">
        <v>3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69796.77</v>
      </c>
      <c r="GN173">
        <f>IF(OR(BI173=0,BI173=1),GM173-GX173,0)</f>
        <v>69796.77</v>
      </c>
      <c r="GO173">
        <f>IF(BI173=2,GM173-GX173,0)</f>
        <v>0</v>
      </c>
      <c r="GP173">
        <f>IF(BI173=4,GM173-GX173,0)</f>
        <v>0</v>
      </c>
      <c r="GR173">
        <v>1</v>
      </c>
      <c r="GS173">
        <v>1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94</v>
      </c>
      <c r="HF173" t="s">
        <v>94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19</v>
      </c>
      <c r="B174">
        <v>1</v>
      </c>
      <c r="F174" t="s">
        <v>3</v>
      </c>
      <c r="G174" t="s">
        <v>352</v>
      </c>
      <c r="H174" t="s">
        <v>3</v>
      </c>
      <c r="AA174">
        <v>1</v>
      </c>
      <c r="IK174">
        <v>0</v>
      </c>
    </row>
    <row r="175" spans="1:245" x14ac:dyDescent="0.2">
      <c r="A175">
        <v>17</v>
      </c>
      <c r="B175">
        <v>1</v>
      </c>
      <c r="C175">
        <f>ROW(SmtRes!A185)</f>
        <v>185</v>
      </c>
      <c r="D175">
        <f>ROW(EtalonRes!A190)</f>
        <v>190</v>
      </c>
      <c r="E175" t="s">
        <v>353</v>
      </c>
      <c r="F175" t="s">
        <v>346</v>
      </c>
      <c r="G175" t="s">
        <v>347</v>
      </c>
      <c r="H175" t="s">
        <v>326</v>
      </c>
      <c r="I175">
        <f>ROUND((17.7+17.39+0.46+0.16+17.39+17.7+0.16+0.46+1.48+1.17+0.46+0.16+15.86+16.17+0.16+0.46)*1.01/100,9)</f>
        <v>1.0841339999999999</v>
      </c>
      <c r="J175">
        <v>0</v>
      </c>
      <c r="K175">
        <f>ROUND((17.7+17.39+0.46+0.16+17.39+17.7+0.16+0.46+1.48+1.17+0.46+0.16+15.86+16.17+0.16+0.46)*1.01/100,9)</f>
        <v>1.0841339999999999</v>
      </c>
      <c r="O175">
        <f>ROUND(CP175,2)</f>
        <v>25655.91</v>
      </c>
      <c r="P175">
        <f>ROUND((ROUND((AC175*AW175*I175),2)*BC175),2)</f>
        <v>1075.5999999999999</v>
      </c>
      <c r="Q175">
        <f>(ROUND((ROUND((((ET175*1.1))*AV175*I175),2)*BB175),2)+ROUND((ROUND(((AE175-((EU175*1.1)))*AV175*I175),2)*BS175),2))</f>
        <v>2936.93</v>
      </c>
      <c r="R175">
        <f>ROUND((ROUND((AE175*AV175*I175),2)*BS175),2)</f>
        <v>1331.63</v>
      </c>
      <c r="S175">
        <f>ROUND((ROUND((AF175*AV175*I175),2)*BA175),2)</f>
        <v>21643.38</v>
      </c>
      <c r="T175">
        <f>ROUND(CU175*I175,2)</f>
        <v>0</v>
      </c>
      <c r="U175">
        <f>CV175*I175</f>
        <v>31.556712279839999</v>
      </c>
      <c r="V175">
        <f>CW175*I175</f>
        <v>0</v>
      </c>
      <c r="W175">
        <f>ROUND(CX175*I175,2)</f>
        <v>0</v>
      </c>
      <c r="X175">
        <f t="shared" ref="X175:Y178" si="199">ROUND(CY175,2)</f>
        <v>22285.759999999998</v>
      </c>
      <c r="Y175">
        <f t="shared" si="199"/>
        <v>11717.26</v>
      </c>
      <c r="AA175">
        <v>61059021</v>
      </c>
      <c r="AB175">
        <f>ROUND((AC175+AD175+AF175),6)</f>
        <v>552.29700000000003</v>
      </c>
      <c r="AC175">
        <f>ROUND(((ES175*1)),6)</f>
        <v>52.93</v>
      </c>
      <c r="AD175">
        <f>ROUND(((((ET175*1.1))-((EU175*1.1)))+AE175),6)</f>
        <v>163.273</v>
      </c>
      <c r="AE175">
        <f>ROUND(((EU175*1.1)),6)</f>
        <v>20.68</v>
      </c>
      <c r="AF175">
        <f>ROUND(((EV175*1.1)),6)</f>
        <v>336.09399999999999</v>
      </c>
      <c r="AG175">
        <f>ROUND((AP175),6)</f>
        <v>0</v>
      </c>
      <c r="AH175">
        <f>((EW175*1.1))</f>
        <v>27.280000000000005</v>
      </c>
      <c r="AI175">
        <f>((EX175*1.1))</f>
        <v>0</v>
      </c>
      <c r="AJ175">
        <f>(AS175)</f>
        <v>0</v>
      </c>
      <c r="AK175">
        <v>506.9</v>
      </c>
      <c r="AL175">
        <v>52.93</v>
      </c>
      <c r="AM175">
        <v>148.43</v>
      </c>
      <c r="AN175">
        <v>18.8</v>
      </c>
      <c r="AO175">
        <v>305.54000000000002</v>
      </c>
      <c r="AP175">
        <v>0</v>
      </c>
      <c r="AQ175">
        <v>24.8</v>
      </c>
      <c r="AR175">
        <v>0</v>
      </c>
      <c r="AS175">
        <v>0</v>
      </c>
      <c r="AT175">
        <v>97</v>
      </c>
      <c r="AU175">
        <v>51</v>
      </c>
      <c r="AV175">
        <v>1.0669999999999999</v>
      </c>
      <c r="AW175">
        <v>1.081</v>
      </c>
      <c r="AZ175">
        <v>1</v>
      </c>
      <c r="BA175">
        <v>55.67</v>
      </c>
      <c r="BB175">
        <v>15.55</v>
      </c>
      <c r="BC175">
        <v>17.34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348</v>
      </c>
      <c r="BM175">
        <v>67</v>
      </c>
      <c r="BN175">
        <v>0</v>
      </c>
      <c r="BO175" t="s">
        <v>346</v>
      </c>
      <c r="BP175">
        <v>1</v>
      </c>
      <c r="BQ175">
        <v>40</v>
      </c>
      <c r="BR175">
        <v>0</v>
      </c>
      <c r="BS175">
        <v>55.67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586</v>
      </c>
      <c r="CO175">
        <v>0</v>
      </c>
      <c r="CP175">
        <f>(P175+Q175+S175)</f>
        <v>25655.91</v>
      </c>
      <c r="CQ175">
        <f>ROUND((ROUND((AC175*AW175*1),2)*BC175),2)</f>
        <v>992.19</v>
      </c>
      <c r="CR175">
        <f>(ROUND((ROUND((((ET175*1.1))*AV175*1),2)*BB175),2)+ROUND((ROUND(((AE175-((EU175*1.1)))*AV175*1),2)*BS175),2))</f>
        <v>2708.97</v>
      </c>
      <c r="CS175">
        <f>ROUND((ROUND((AE175*AV175*1),2)*BS175),2)</f>
        <v>1228.6400000000001</v>
      </c>
      <c r="CT175">
        <f>ROUND((ROUND((AF175*AV175*1),2)*BA175),2)</f>
        <v>19963.82</v>
      </c>
      <c r="CU175">
        <f>AG175</f>
        <v>0</v>
      </c>
      <c r="CV175">
        <f>(AH175*AV175)</f>
        <v>29.107760000000003</v>
      </c>
      <c r="CW175">
        <f t="shared" ref="CW175:CX178" si="200">AI175</f>
        <v>0</v>
      </c>
      <c r="CX175">
        <f t="shared" si="200"/>
        <v>0</v>
      </c>
      <c r="CY175">
        <f>(((S175+R175)*AT175)/100)</f>
        <v>22285.759700000002</v>
      </c>
      <c r="CZ175">
        <f>(((S175+R175)*AU175)/100)</f>
        <v>11717.2551</v>
      </c>
      <c r="DB175">
        <v>35</v>
      </c>
      <c r="DC175" t="s">
        <v>3</v>
      </c>
      <c r="DD175" t="s">
        <v>40</v>
      </c>
      <c r="DE175" t="s">
        <v>41</v>
      </c>
      <c r="DF175" t="s">
        <v>41</v>
      </c>
      <c r="DG175" t="s">
        <v>41</v>
      </c>
      <c r="DH175" t="s">
        <v>3</v>
      </c>
      <c r="DI175" t="s">
        <v>41</v>
      </c>
      <c r="DJ175" t="s">
        <v>41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326</v>
      </c>
      <c r="DW175" t="s">
        <v>326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60107525</v>
      </c>
      <c r="EF175">
        <v>40</v>
      </c>
      <c r="EG175" t="s">
        <v>328</v>
      </c>
      <c r="EH175">
        <v>0</v>
      </c>
      <c r="EI175" t="s">
        <v>3</v>
      </c>
      <c r="EJ175">
        <v>2</v>
      </c>
      <c r="EK175">
        <v>67</v>
      </c>
      <c r="EL175" t="s">
        <v>329</v>
      </c>
      <c r="EM175" t="s">
        <v>330</v>
      </c>
      <c r="EO175" t="s">
        <v>42</v>
      </c>
      <c r="EQ175">
        <v>0</v>
      </c>
      <c r="ER175">
        <v>506.9</v>
      </c>
      <c r="ES175">
        <v>52.93</v>
      </c>
      <c r="ET175">
        <v>148.43</v>
      </c>
      <c r="EU175">
        <v>18.8</v>
      </c>
      <c r="EV175">
        <v>305.54000000000002</v>
      </c>
      <c r="EW175">
        <v>24.8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-783173065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59658.93</v>
      </c>
      <c r="GN175">
        <f>IF(OR(BI175=0,BI175=1),GM175-GX175,0)</f>
        <v>0</v>
      </c>
      <c r="GO175">
        <f>IF(BI175=2,GM175-GX175,0)</f>
        <v>59658.93</v>
      </c>
      <c r="GP175">
        <f>IF(BI175=4,GM175-GX175,0)</f>
        <v>0</v>
      </c>
      <c r="GR175">
        <v>0</v>
      </c>
      <c r="GS175">
        <v>3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E176" t="s">
        <v>354</v>
      </c>
      <c r="F176" t="s">
        <v>333</v>
      </c>
      <c r="G176" t="s">
        <v>355</v>
      </c>
      <c r="H176" t="s">
        <v>89</v>
      </c>
      <c r="I176">
        <f>ROUND(ROUND((I175)*100*1.02,2),9)</f>
        <v>110.58</v>
      </c>
      <c r="J176">
        <v>0</v>
      </c>
      <c r="K176">
        <f>ROUND(ROUND((I175)*100*1.02,2),9)</f>
        <v>110.58</v>
      </c>
      <c r="O176">
        <f>ROUND(CP176,2)</f>
        <v>214551.23</v>
      </c>
      <c r="P176">
        <f>ROUND((ROUND((AC176*AW176*I176),2)*BC176),2)</f>
        <v>214551.23</v>
      </c>
      <c r="Q176">
        <f>(ROUND((ROUND(((ET176)*AV176*I176),2)*BB176),2)+ROUND((ROUND(((AE176-(EU176))*AV176*I176),2)*BS176),2))</f>
        <v>0</v>
      </c>
      <c r="R176">
        <f>ROUND((ROUND((AE176*AV176*I176),2)*BS176),2)</f>
        <v>0</v>
      </c>
      <c r="S176">
        <f>ROUND((ROUND((AF176*AV176*I176),2)*BA176),2)</f>
        <v>0</v>
      </c>
      <c r="T176">
        <f>ROUND(CU176*I176,2)</f>
        <v>0</v>
      </c>
      <c r="U176">
        <f>CV176*I176</f>
        <v>0</v>
      </c>
      <c r="V176">
        <f>CW176*I176</f>
        <v>0</v>
      </c>
      <c r="W176">
        <f>ROUND(CX176*I176,2)</f>
        <v>0</v>
      </c>
      <c r="X176">
        <f t="shared" si="199"/>
        <v>0</v>
      </c>
      <c r="Y176">
        <f t="shared" si="199"/>
        <v>0</v>
      </c>
      <c r="AA176">
        <v>61059021</v>
      </c>
      <c r="AB176">
        <f>ROUND((AC176+AD176+AF176),6)</f>
        <v>196.7784</v>
      </c>
      <c r="AC176">
        <f>ROUND(((ES176*1.02)),6)</f>
        <v>196.7784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>ROUND((AP176),6)</f>
        <v>0</v>
      </c>
      <c r="AH176">
        <f>(EW176)</f>
        <v>0</v>
      </c>
      <c r="AI176">
        <f>(EX176)</f>
        <v>0</v>
      </c>
      <c r="AJ176">
        <f>(AS176)</f>
        <v>0</v>
      </c>
      <c r="AK176">
        <v>192.92</v>
      </c>
      <c r="AL176">
        <v>192.92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9.86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400002</v>
      </c>
      <c r="BN176">
        <v>0</v>
      </c>
      <c r="BO176" t="s">
        <v>3</v>
      </c>
      <c r="BP176">
        <v>0</v>
      </c>
      <c r="BQ176">
        <v>202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(P176+Q176+S176)</f>
        <v>214551.23</v>
      </c>
      <c r="CQ176">
        <f>ROUND((ROUND((AC176*AW176*1),2)*BC176),2)</f>
        <v>1940.25</v>
      </c>
      <c r="CR176">
        <f>(ROUND((ROUND(((ET176)*AV176*1),2)*BB176),2)+ROUND((ROUND(((AE176-(EU176))*AV176*1),2)*BS176),2))</f>
        <v>0</v>
      </c>
      <c r="CS176">
        <f>ROUND((ROUND((AE176*AV176*1),2)*BS176),2)</f>
        <v>0</v>
      </c>
      <c r="CT176">
        <f>ROUND((ROUND((AF176*AV176*1),2)*BA176),2)</f>
        <v>0</v>
      </c>
      <c r="CU176">
        <f>AG176</f>
        <v>0</v>
      </c>
      <c r="CV176">
        <f>(AH176*AV176)</f>
        <v>0</v>
      </c>
      <c r="CW176">
        <f t="shared" si="200"/>
        <v>0</v>
      </c>
      <c r="CX176">
        <f t="shared" si="200"/>
        <v>0</v>
      </c>
      <c r="CY176">
        <f>(((S176+R176)*AT176)/100)</f>
        <v>0</v>
      </c>
      <c r="CZ176">
        <f>(((S176+R176)*AU176)/100)</f>
        <v>0</v>
      </c>
      <c r="DC176" t="s">
        <v>3</v>
      </c>
      <c r="DD176" t="s">
        <v>90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89</v>
      </c>
      <c r="DW176" t="s">
        <v>89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60107370</v>
      </c>
      <c r="EF176">
        <v>202</v>
      </c>
      <c r="EG176" t="s">
        <v>91</v>
      </c>
      <c r="EH176">
        <v>0</v>
      </c>
      <c r="EI176" t="s">
        <v>3</v>
      </c>
      <c r="EJ176">
        <v>1</v>
      </c>
      <c r="EK176">
        <v>400002</v>
      </c>
      <c r="EL176" t="s">
        <v>92</v>
      </c>
      <c r="EM176" t="s">
        <v>91</v>
      </c>
      <c r="EO176" t="s">
        <v>3</v>
      </c>
      <c r="EQ176">
        <v>0</v>
      </c>
      <c r="ER176">
        <v>194.1</v>
      </c>
      <c r="ES176">
        <v>192.92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1902.15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356</v>
      </c>
      <c r="GD176">
        <v>1</v>
      </c>
      <c r="GF176">
        <v>1959287437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214551.23</v>
      </c>
      <c r="GN176">
        <f>IF(OR(BI176=0,BI176=1),GM176-GX176,0)</f>
        <v>214551.23</v>
      </c>
      <c r="GO176">
        <f>IF(BI176=2,GM176-GX176,0)</f>
        <v>0</v>
      </c>
      <c r="GP176">
        <f>IF(BI176=4,GM176-GX176,0)</f>
        <v>0</v>
      </c>
      <c r="GR176">
        <v>1</v>
      </c>
      <c r="GS176">
        <v>1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94</v>
      </c>
      <c r="HF176" t="s">
        <v>94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ROW(SmtRes!A194)</f>
        <v>194</v>
      </c>
      <c r="D177">
        <f>ROW(EtalonRes!A199)</f>
        <v>199</v>
      </c>
      <c r="E177" t="s">
        <v>357</v>
      </c>
      <c r="F177" t="s">
        <v>358</v>
      </c>
      <c r="G177" t="s">
        <v>359</v>
      </c>
      <c r="H177" t="s">
        <v>360</v>
      </c>
      <c r="I177">
        <f>ROUND((8+92+4)/100,9)</f>
        <v>1.04</v>
      </c>
      <c r="J177">
        <v>0</v>
      </c>
      <c r="K177">
        <f>ROUND((8+92+4)/100,9)</f>
        <v>1.04</v>
      </c>
      <c r="O177">
        <f>ROUND(CP177,2)</f>
        <v>184510.69</v>
      </c>
      <c r="P177">
        <f>ROUND((ROUND((AC177*AW177*I177),2)*BC177),2)</f>
        <v>3654.63</v>
      </c>
      <c r="Q177">
        <f>(ROUND((ROUND(((((ET177*1.1)*1.2))*AV177*I177),2)*BB177),2)+ROUND((ROUND(((AE177-(((EU177*1.1)*1.2)))*AV177*I177),2)*BS177),2))</f>
        <v>9124.1299999999992</v>
      </c>
      <c r="R177">
        <f>ROUND((ROUND((AE177*AV177*I177),2)*BS177),2)</f>
        <v>4941.83</v>
      </c>
      <c r="S177">
        <f>ROUND((ROUND((AF177*AV177*I177),2)*BA177),2)</f>
        <v>171731.93</v>
      </c>
      <c r="T177">
        <f>ROUND(CU177*I177,2)</f>
        <v>0</v>
      </c>
      <c r="U177">
        <f>CV177*I177</f>
        <v>224.049691008</v>
      </c>
      <c r="V177">
        <f>CW177*I177</f>
        <v>0</v>
      </c>
      <c r="W177">
        <f>ROUND(CX177*I177,2)</f>
        <v>0</v>
      </c>
      <c r="X177">
        <f t="shared" si="199"/>
        <v>171373.55</v>
      </c>
      <c r="Y177">
        <f t="shared" si="199"/>
        <v>90103.62</v>
      </c>
      <c r="AA177">
        <v>61059021</v>
      </c>
      <c r="AB177">
        <f>ROUND((AC177+AD177+AF177),6)</f>
        <v>4312.5780000000004</v>
      </c>
      <c r="AC177">
        <f>ROUND((((ES177*1)*1)),6)</f>
        <v>534.87</v>
      </c>
      <c r="AD177">
        <f>ROUND((((((ET177*1.1)*1.2))-(((EU177*1.1)*1.2)))+AE177),6)</f>
        <v>944.68439999999998</v>
      </c>
      <c r="AE177">
        <f>ROUND((((EU177*1.1)*1.2)),6)</f>
        <v>81.523200000000003</v>
      </c>
      <c r="AF177">
        <f>ROUND((((EV177*1.1)*1.2)),6)</f>
        <v>2833.0236</v>
      </c>
      <c r="AG177">
        <f>ROUND((AP177),6)</f>
        <v>0</v>
      </c>
      <c r="AH177">
        <f>(((EW177*1.1)*1.2))</f>
        <v>205.76160000000002</v>
      </c>
      <c r="AI177">
        <f>(((EX177*1.1)*1.2))</f>
        <v>0</v>
      </c>
      <c r="AJ177">
        <f>(AS177)</f>
        <v>0</v>
      </c>
      <c r="AK177">
        <v>3396.77</v>
      </c>
      <c r="AL177">
        <v>534.87</v>
      </c>
      <c r="AM177">
        <v>715.67</v>
      </c>
      <c r="AN177">
        <v>61.76</v>
      </c>
      <c r="AO177">
        <v>2146.23</v>
      </c>
      <c r="AP177">
        <v>0</v>
      </c>
      <c r="AQ177">
        <v>155.88</v>
      </c>
      <c r="AR177">
        <v>0</v>
      </c>
      <c r="AS177">
        <v>0</v>
      </c>
      <c r="AT177">
        <v>97</v>
      </c>
      <c r="AU177">
        <v>51</v>
      </c>
      <c r="AV177">
        <v>1.0469999999999999</v>
      </c>
      <c r="AW177">
        <v>1</v>
      </c>
      <c r="AZ177">
        <v>1</v>
      </c>
      <c r="BA177">
        <v>55.67</v>
      </c>
      <c r="BB177">
        <v>8.8699999999999992</v>
      </c>
      <c r="BC177">
        <v>6.57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2</v>
      </c>
      <c r="BJ177" t="s">
        <v>361</v>
      </c>
      <c r="BM177">
        <v>67</v>
      </c>
      <c r="BN177">
        <v>0</v>
      </c>
      <c r="BO177" t="s">
        <v>358</v>
      </c>
      <c r="BP177">
        <v>1</v>
      </c>
      <c r="BQ177">
        <v>40</v>
      </c>
      <c r="BR177">
        <v>0</v>
      </c>
      <c r="BS177">
        <v>55.67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590</v>
      </c>
      <c r="CO177">
        <v>0</v>
      </c>
      <c r="CP177">
        <f>(P177+Q177+S177)</f>
        <v>184510.69</v>
      </c>
      <c r="CQ177">
        <f>ROUND((ROUND((AC177*AW177*1),2)*BC177),2)</f>
        <v>3514.1</v>
      </c>
      <c r="CR177">
        <f>(ROUND((ROUND(((((ET177*1.1)*1.2))*AV177*1),2)*BB177),2)+ROUND((ROUND(((AE177-(((EU177*1.1)*1.2)))*AV177*1),2)*BS177),2))</f>
        <v>8773.14</v>
      </c>
      <c r="CS177">
        <f>ROUND((ROUND((AE177*AV177*1),2)*BS177),2)</f>
        <v>4751.43</v>
      </c>
      <c r="CT177">
        <f>ROUND((ROUND((AF177*AV177*1),2)*BA177),2)</f>
        <v>165127.24</v>
      </c>
      <c r="CU177">
        <f>AG177</f>
        <v>0</v>
      </c>
      <c r="CV177">
        <f>(AH177*AV177)</f>
        <v>215.4323952</v>
      </c>
      <c r="CW177">
        <f t="shared" si="200"/>
        <v>0</v>
      </c>
      <c r="CX177">
        <f t="shared" si="200"/>
        <v>0</v>
      </c>
      <c r="CY177">
        <f>(((S177+R177)*AT177)/100)</f>
        <v>171373.5472</v>
      </c>
      <c r="CZ177">
        <f>(((S177+R177)*AU177)/100)</f>
        <v>90103.617599999998</v>
      </c>
      <c r="DB177">
        <v>36</v>
      </c>
      <c r="DC177" t="s">
        <v>3</v>
      </c>
      <c r="DD177" t="s">
        <v>31</v>
      </c>
      <c r="DE177" t="s">
        <v>32</v>
      </c>
      <c r="DF177" t="s">
        <v>32</v>
      </c>
      <c r="DG177" t="s">
        <v>32</v>
      </c>
      <c r="DH177" t="s">
        <v>3</v>
      </c>
      <c r="DI177" t="s">
        <v>32</v>
      </c>
      <c r="DJ177" t="s">
        <v>32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360</v>
      </c>
      <c r="DW177" t="s">
        <v>360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60107525</v>
      </c>
      <c r="EF177">
        <v>40</v>
      </c>
      <c r="EG177" t="s">
        <v>328</v>
      </c>
      <c r="EH177">
        <v>0</v>
      </c>
      <c r="EI177" t="s">
        <v>3</v>
      </c>
      <c r="EJ177">
        <v>2</v>
      </c>
      <c r="EK177">
        <v>67</v>
      </c>
      <c r="EL177" t="s">
        <v>329</v>
      </c>
      <c r="EM177" t="s">
        <v>330</v>
      </c>
      <c r="EO177" t="s">
        <v>331</v>
      </c>
      <c r="EQ177">
        <v>0</v>
      </c>
      <c r="ER177">
        <v>3396.77</v>
      </c>
      <c r="ES177">
        <v>534.87</v>
      </c>
      <c r="ET177">
        <v>715.67</v>
      </c>
      <c r="EU177">
        <v>61.76</v>
      </c>
      <c r="EV177">
        <v>2146.23</v>
      </c>
      <c r="EW177">
        <v>155.88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1678041445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445987.86</v>
      </c>
      <c r="GN177">
        <f>IF(OR(BI177=0,BI177=1),GM177-GX177,0)</f>
        <v>0</v>
      </c>
      <c r="GO177">
        <f>IF(BI177=2,GM177-GX177,0)</f>
        <v>445987.86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193</v>
      </c>
      <c r="E178" t="s">
        <v>362</v>
      </c>
      <c r="F178" t="s">
        <v>363</v>
      </c>
      <c r="G178" t="s">
        <v>364</v>
      </c>
      <c r="H178" t="s">
        <v>365</v>
      </c>
      <c r="I178">
        <f>I177*J178</f>
        <v>104</v>
      </c>
      <c r="J178">
        <v>100</v>
      </c>
      <c r="K178">
        <v>100</v>
      </c>
      <c r="O178">
        <f>ROUND(CP178,2)</f>
        <v>33712.57</v>
      </c>
      <c r="P178">
        <f>ROUND((ROUND((AC178*AW178*I178),2)*BC178),2)</f>
        <v>33712.57</v>
      </c>
      <c r="Q178">
        <f>(ROUND((ROUND(((ET178)*AV178*I178),2)*BB178),2)+ROUND((ROUND(((AE178-(EU178))*AV178*I178),2)*BS178),2))</f>
        <v>0</v>
      </c>
      <c r="R178">
        <f>ROUND((ROUND((AE178*AV178*I178),2)*BS178),2)</f>
        <v>0</v>
      </c>
      <c r="S178">
        <f>ROUND((ROUND((AF178*AV178*I178),2)*BA178),2)</f>
        <v>0</v>
      </c>
      <c r="T178">
        <f>ROUND(CU178*I178,2)</f>
        <v>0</v>
      </c>
      <c r="U178">
        <f>CV178*I178</f>
        <v>0</v>
      </c>
      <c r="V178">
        <f>CW178*I178</f>
        <v>0</v>
      </c>
      <c r="W178">
        <f>ROUND(CX178*I178,2)</f>
        <v>0</v>
      </c>
      <c r="X178">
        <f t="shared" si="199"/>
        <v>0</v>
      </c>
      <c r="Y178">
        <f t="shared" si="199"/>
        <v>0</v>
      </c>
      <c r="AA178">
        <v>61059021</v>
      </c>
      <c r="AB178">
        <f>ROUND((AC178+AD178+AF178),6)</f>
        <v>153.63</v>
      </c>
      <c r="AC178">
        <f>ROUND((ES178),6)</f>
        <v>153.63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>ROUND((AP178),6)</f>
        <v>0</v>
      </c>
      <c r="AH178">
        <f>(EW178)</f>
        <v>0</v>
      </c>
      <c r="AI178">
        <f>(EX178)</f>
        <v>0</v>
      </c>
      <c r="AJ178">
        <f>(AS178)</f>
        <v>0</v>
      </c>
      <c r="AK178">
        <v>153.63</v>
      </c>
      <c r="AL178">
        <v>153.63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2.11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366</v>
      </c>
      <c r="BM178">
        <v>67</v>
      </c>
      <c r="BN178">
        <v>0</v>
      </c>
      <c r="BO178" t="s">
        <v>363</v>
      </c>
      <c r="BP178">
        <v>1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591</v>
      </c>
      <c r="CO178">
        <v>0</v>
      </c>
      <c r="CP178">
        <f>(P178+Q178+S178)</f>
        <v>33712.57</v>
      </c>
      <c r="CQ178">
        <f>ROUND((ROUND((AC178*AW178*1),2)*BC178),2)</f>
        <v>324.16000000000003</v>
      </c>
      <c r="CR178">
        <f>(ROUND((ROUND(((ET178)*AV178*1),2)*BB178),2)+ROUND((ROUND(((AE178-(EU178))*AV178*1),2)*BS178),2))</f>
        <v>0</v>
      </c>
      <c r="CS178">
        <f>ROUND((ROUND((AE178*AV178*1),2)*BS178),2)</f>
        <v>0</v>
      </c>
      <c r="CT178">
        <f>ROUND((ROUND((AF178*AV178*1),2)*BA178),2)</f>
        <v>0</v>
      </c>
      <c r="CU178">
        <f>AG178</f>
        <v>0</v>
      </c>
      <c r="CV178">
        <f>(AH178*AV178)</f>
        <v>0</v>
      </c>
      <c r="CW178">
        <f t="shared" si="200"/>
        <v>0</v>
      </c>
      <c r="CX178">
        <f t="shared" si="200"/>
        <v>0</v>
      </c>
      <c r="CY178">
        <f>(((S178+R178)*AT178)/100)</f>
        <v>0</v>
      </c>
      <c r="CZ178">
        <f>(((S178+R178)*AU178)/100)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365</v>
      </c>
      <c r="DW178" t="s">
        <v>365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60107525</v>
      </c>
      <c r="EF178">
        <v>40</v>
      </c>
      <c r="EG178" t="s">
        <v>328</v>
      </c>
      <c r="EH178">
        <v>0</v>
      </c>
      <c r="EI178" t="s">
        <v>3</v>
      </c>
      <c r="EJ178">
        <v>2</v>
      </c>
      <c r="EK178">
        <v>67</v>
      </c>
      <c r="EL178" t="s">
        <v>329</v>
      </c>
      <c r="EM178" t="s">
        <v>330</v>
      </c>
      <c r="EO178" t="s">
        <v>367</v>
      </c>
      <c r="EQ178">
        <v>0</v>
      </c>
      <c r="ER178">
        <v>153.63</v>
      </c>
      <c r="ES178">
        <v>153.63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-408644853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>ROUND(IF(AND(BH178=3,BI178=3,FS178&lt;&gt;0),P178,0),2)</f>
        <v>0</v>
      </c>
      <c r="GM178">
        <f>ROUND(O178+X178+Y178,2)+GX178</f>
        <v>33712.57</v>
      </c>
      <c r="GN178">
        <f>IF(OR(BI178=0,BI178=1),GM178-GX178,0)</f>
        <v>0</v>
      </c>
      <c r="GO178">
        <f>IF(BI178=2,GM178-GX178,0)</f>
        <v>33712.57</v>
      </c>
      <c r="GP178">
        <f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>ROUND((GT178),6)</f>
        <v>0</v>
      </c>
      <c r="GW178">
        <v>1</v>
      </c>
      <c r="GX178">
        <f>ROUND(HC178*I178,2)</f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40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80" spans="1:245" x14ac:dyDescent="0.2">
      <c r="A180" s="2">
        <v>51</v>
      </c>
      <c r="B180" s="2">
        <f>B161</f>
        <v>1</v>
      </c>
      <c r="C180" s="2">
        <f>A161</f>
        <v>4</v>
      </c>
      <c r="D180" s="2">
        <f>ROW(A161)</f>
        <v>161</v>
      </c>
      <c r="E180" s="2"/>
      <c r="F180" s="2" t="str">
        <f>IF(F161&lt;&gt;"",F161,"")</f>
        <v>Новый раздел</v>
      </c>
      <c r="G180" s="2" t="str">
        <f>IF(G161&lt;&gt;"",G161,"")</f>
        <v>Монтажные работы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201">ROUND(AB180,2)</f>
        <v>612885.11</v>
      </c>
      <c r="P180" s="2">
        <f t="shared" si="201"/>
        <v>384434.23</v>
      </c>
      <c r="Q180" s="2">
        <f t="shared" si="201"/>
        <v>14599.03</v>
      </c>
      <c r="R180" s="2">
        <f t="shared" si="201"/>
        <v>7441.42</v>
      </c>
      <c r="S180" s="2">
        <f t="shared" si="201"/>
        <v>213851.85</v>
      </c>
      <c r="T180" s="2">
        <f t="shared" si="201"/>
        <v>0</v>
      </c>
      <c r="U180" s="2">
        <f>AH180</f>
        <v>285.46205140666399</v>
      </c>
      <c r="V180" s="2">
        <f>AI180</f>
        <v>0</v>
      </c>
      <c r="W180" s="2">
        <f>ROUND(AJ180,2)</f>
        <v>0</v>
      </c>
      <c r="X180" s="2">
        <f>ROUND(AK180,2)</f>
        <v>214654.47</v>
      </c>
      <c r="Y180" s="2">
        <f>ROUND(AL180,2)</f>
        <v>112859.57</v>
      </c>
      <c r="Z180" s="2"/>
      <c r="AA180" s="2"/>
      <c r="AB180" s="2">
        <f>ROUND(SUMIF(AA165:AA178,"=61059021",O165:O178),2)</f>
        <v>612885.11</v>
      </c>
      <c r="AC180" s="2">
        <f>ROUND(SUMIF(AA165:AA178,"=61059021",P165:P178),2)</f>
        <v>384434.23</v>
      </c>
      <c r="AD180" s="2">
        <f>ROUND(SUMIF(AA165:AA178,"=61059021",Q165:Q178),2)</f>
        <v>14599.03</v>
      </c>
      <c r="AE180" s="2">
        <f>ROUND(SUMIF(AA165:AA178,"=61059021",R165:R178),2)</f>
        <v>7441.42</v>
      </c>
      <c r="AF180" s="2">
        <f>ROUND(SUMIF(AA165:AA178,"=61059021",S165:S178),2)</f>
        <v>213851.85</v>
      </c>
      <c r="AG180" s="2">
        <f>ROUND(SUMIF(AA165:AA178,"=61059021",T165:T178),2)</f>
        <v>0</v>
      </c>
      <c r="AH180" s="2">
        <f>SUMIF(AA165:AA178,"=61059021",U165:U178)</f>
        <v>285.46205140666399</v>
      </c>
      <c r="AI180" s="2">
        <f>SUMIF(AA165:AA178,"=61059021",V165:V178)</f>
        <v>0</v>
      </c>
      <c r="AJ180" s="2">
        <f>ROUND(SUMIF(AA165:AA178,"=61059021",W165:W178),2)</f>
        <v>0</v>
      </c>
      <c r="AK180" s="2">
        <f>ROUND(SUMIF(AA165:AA178,"=61059021",X165:X178),2)</f>
        <v>214654.47</v>
      </c>
      <c r="AL180" s="2">
        <f>ROUND(SUMIF(AA165:AA178,"=61059021",Y165:Y178),2)</f>
        <v>112859.57</v>
      </c>
      <c r="AM180" s="2"/>
      <c r="AN180" s="2"/>
      <c r="AO180" s="2">
        <f t="shared" ref="AO180:BD180" si="202">ROUND(BX180,2)</f>
        <v>0</v>
      </c>
      <c r="AP180" s="2">
        <f t="shared" si="202"/>
        <v>0</v>
      </c>
      <c r="AQ180" s="2">
        <f t="shared" si="202"/>
        <v>0</v>
      </c>
      <c r="AR180" s="2">
        <f t="shared" si="202"/>
        <v>940399.15</v>
      </c>
      <c r="AS180" s="2">
        <f t="shared" si="202"/>
        <v>344936.12</v>
      </c>
      <c r="AT180" s="2">
        <f t="shared" si="202"/>
        <v>595463.03</v>
      </c>
      <c r="AU180" s="2">
        <f t="shared" si="202"/>
        <v>0</v>
      </c>
      <c r="AV180" s="2">
        <f t="shared" si="202"/>
        <v>384434.23</v>
      </c>
      <c r="AW180" s="2">
        <f t="shared" si="202"/>
        <v>384434.23</v>
      </c>
      <c r="AX180" s="2">
        <f t="shared" si="202"/>
        <v>0</v>
      </c>
      <c r="AY180" s="2">
        <f t="shared" si="202"/>
        <v>384434.23</v>
      </c>
      <c r="AZ180" s="2">
        <f t="shared" si="202"/>
        <v>0</v>
      </c>
      <c r="BA180" s="2">
        <f t="shared" si="202"/>
        <v>0</v>
      </c>
      <c r="BB180" s="2">
        <f t="shared" si="202"/>
        <v>0</v>
      </c>
      <c r="BC180" s="2">
        <f t="shared" si="202"/>
        <v>0</v>
      </c>
      <c r="BD180" s="2">
        <f t="shared" si="202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>
        <f>ROUND(SUMIF(AA165:AA178,"=61059021",FQ165:FQ178),2)</f>
        <v>0</v>
      </c>
      <c r="BY180" s="2">
        <f>ROUND(SUMIF(AA165:AA178,"=61059021",FR165:FR178),2)</f>
        <v>0</v>
      </c>
      <c r="BZ180" s="2">
        <f>ROUND(SUMIF(AA165:AA178,"=61059021",GL165:GL178),2)</f>
        <v>0</v>
      </c>
      <c r="CA180" s="2">
        <f>ROUND(SUMIF(AA165:AA178,"=61059021",GM165:GM178),2)</f>
        <v>940399.15</v>
      </c>
      <c r="CB180" s="2">
        <f>ROUND(SUMIF(AA165:AA178,"=61059021",GN165:GN178),2)</f>
        <v>344936.12</v>
      </c>
      <c r="CC180" s="2">
        <f>ROUND(SUMIF(AA165:AA178,"=61059021",GO165:GO178),2)</f>
        <v>595463.03</v>
      </c>
      <c r="CD180" s="2">
        <f>ROUND(SUMIF(AA165:AA178,"=61059021",GP165:GP178),2)</f>
        <v>0</v>
      </c>
      <c r="CE180" s="2">
        <f>AC180-BX180</f>
        <v>384434.23</v>
      </c>
      <c r="CF180" s="2">
        <f>AC180-BY180</f>
        <v>384434.23</v>
      </c>
      <c r="CG180" s="2">
        <f>BX180-BZ180</f>
        <v>0</v>
      </c>
      <c r="CH180" s="2">
        <f>AC180-BX180-BY180+BZ180</f>
        <v>384434.23</v>
      </c>
      <c r="CI180" s="2">
        <f>BY180-BZ180</f>
        <v>0</v>
      </c>
      <c r="CJ180" s="2">
        <f>ROUND(SUMIF(AA165:AA178,"=61059021",GX165:GX178),2)</f>
        <v>0</v>
      </c>
      <c r="CK180" s="2">
        <f>ROUND(SUMIF(AA165:AA178,"=61059021",GY165:GY178),2)</f>
        <v>0</v>
      </c>
      <c r="CL180" s="2">
        <f>ROUND(SUMIF(AA165:AA178,"=61059021",GZ165:GZ178),2)</f>
        <v>0</v>
      </c>
      <c r="CM180" s="2">
        <f>ROUND(SUMIF(AA165:AA178,"=61059021",HD165:HD178),2)</f>
        <v>0</v>
      </c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612885.11</v>
      </c>
      <c r="G182" s="4" t="s">
        <v>144</v>
      </c>
      <c r="H182" s="4" t="s">
        <v>145</v>
      </c>
      <c r="I182" s="4"/>
      <c r="J182" s="4"/>
      <c r="K182" s="4">
        <v>201</v>
      </c>
      <c r="L182" s="4">
        <v>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612885.11</v>
      </c>
      <c r="X182" s="4">
        <v>1</v>
      </c>
      <c r="Y182" s="4">
        <v>612885.11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384434.23</v>
      </c>
      <c r="G183" s="4" t="s">
        <v>146</v>
      </c>
      <c r="H183" s="4" t="s">
        <v>147</v>
      </c>
      <c r="I183" s="4"/>
      <c r="J183" s="4"/>
      <c r="K183" s="4">
        <v>202</v>
      </c>
      <c r="L183" s="4">
        <v>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384434.23</v>
      </c>
      <c r="X183" s="4">
        <v>1</v>
      </c>
      <c r="Y183" s="4">
        <v>384434.23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148</v>
      </c>
      <c r="H184" s="4" t="s">
        <v>149</v>
      </c>
      <c r="I184" s="4"/>
      <c r="J184" s="4"/>
      <c r="K184" s="4">
        <v>222</v>
      </c>
      <c r="L184" s="4">
        <v>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384434.23</v>
      </c>
      <c r="G185" s="4" t="s">
        <v>150</v>
      </c>
      <c r="H185" s="4" t="s">
        <v>151</v>
      </c>
      <c r="I185" s="4"/>
      <c r="J185" s="4"/>
      <c r="K185" s="4">
        <v>225</v>
      </c>
      <c r="L185" s="4">
        <v>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384434.23</v>
      </c>
      <c r="X185" s="4">
        <v>1</v>
      </c>
      <c r="Y185" s="4">
        <v>384434.23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384434.23</v>
      </c>
      <c r="G186" s="4" t="s">
        <v>152</v>
      </c>
      <c r="H186" s="4" t="s">
        <v>153</v>
      </c>
      <c r="I186" s="4"/>
      <c r="J186" s="4"/>
      <c r="K186" s="4">
        <v>226</v>
      </c>
      <c r="L186" s="4">
        <v>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384434.23</v>
      </c>
      <c r="X186" s="4">
        <v>1</v>
      </c>
      <c r="Y186" s="4">
        <v>384434.23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154</v>
      </c>
      <c r="H187" s="4" t="s">
        <v>155</v>
      </c>
      <c r="I187" s="4"/>
      <c r="J187" s="4"/>
      <c r="K187" s="4">
        <v>227</v>
      </c>
      <c r="L187" s="4">
        <v>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384434.23</v>
      </c>
      <c r="G188" s="4" t="s">
        <v>156</v>
      </c>
      <c r="H188" s="4" t="s">
        <v>157</v>
      </c>
      <c r="I188" s="4"/>
      <c r="J188" s="4"/>
      <c r="K188" s="4">
        <v>228</v>
      </c>
      <c r="L188" s="4">
        <v>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384434.23</v>
      </c>
      <c r="X188" s="4">
        <v>1</v>
      </c>
      <c r="Y188" s="4">
        <v>384434.23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0</v>
      </c>
      <c r="G189" s="4" t="s">
        <v>158</v>
      </c>
      <c r="H189" s="4" t="s">
        <v>159</v>
      </c>
      <c r="I189" s="4"/>
      <c r="J189" s="4"/>
      <c r="K189" s="4">
        <v>216</v>
      </c>
      <c r="L189" s="4">
        <v>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160</v>
      </c>
      <c r="H190" s="4" t="s">
        <v>161</v>
      </c>
      <c r="I190" s="4"/>
      <c r="J190" s="4"/>
      <c r="K190" s="4">
        <v>223</v>
      </c>
      <c r="L190" s="4">
        <v>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0</v>
      </c>
      <c r="G191" s="4" t="s">
        <v>162</v>
      </c>
      <c r="H191" s="4" t="s">
        <v>163</v>
      </c>
      <c r="I191" s="4"/>
      <c r="J191" s="4"/>
      <c r="K191" s="4">
        <v>229</v>
      </c>
      <c r="L191" s="4">
        <v>10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14599.03</v>
      </c>
      <c r="G192" s="4" t="s">
        <v>164</v>
      </c>
      <c r="H192" s="4" t="s">
        <v>165</v>
      </c>
      <c r="I192" s="4"/>
      <c r="J192" s="4"/>
      <c r="K192" s="4">
        <v>203</v>
      </c>
      <c r="L192" s="4">
        <v>11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14599.03</v>
      </c>
      <c r="X192" s="4">
        <v>1</v>
      </c>
      <c r="Y192" s="4">
        <v>14599.03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166</v>
      </c>
      <c r="H193" s="4" t="s">
        <v>167</v>
      </c>
      <c r="I193" s="4"/>
      <c r="J193" s="4"/>
      <c r="K193" s="4">
        <v>231</v>
      </c>
      <c r="L193" s="4">
        <v>12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7441.42</v>
      </c>
      <c r="G194" s="4" t="s">
        <v>168</v>
      </c>
      <c r="H194" s="4" t="s">
        <v>169</v>
      </c>
      <c r="I194" s="4"/>
      <c r="J194" s="4"/>
      <c r="K194" s="4">
        <v>204</v>
      </c>
      <c r="L194" s="4">
        <v>13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7441.42</v>
      </c>
      <c r="X194" s="4">
        <v>1</v>
      </c>
      <c r="Y194" s="4">
        <v>7441.42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213851.85</v>
      </c>
      <c r="G195" s="4" t="s">
        <v>170</v>
      </c>
      <c r="H195" s="4" t="s">
        <v>171</v>
      </c>
      <c r="I195" s="4"/>
      <c r="J195" s="4"/>
      <c r="K195" s="4">
        <v>205</v>
      </c>
      <c r="L195" s="4">
        <v>14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213851.85</v>
      </c>
      <c r="X195" s="4">
        <v>1</v>
      </c>
      <c r="Y195" s="4">
        <v>213851.85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172</v>
      </c>
      <c r="H196" s="4" t="s">
        <v>173</v>
      </c>
      <c r="I196" s="4"/>
      <c r="J196" s="4"/>
      <c r="K196" s="4">
        <v>232</v>
      </c>
      <c r="L196" s="4">
        <v>15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344936.12</v>
      </c>
      <c r="G197" s="4" t="s">
        <v>174</v>
      </c>
      <c r="H197" s="4" t="s">
        <v>175</v>
      </c>
      <c r="I197" s="4"/>
      <c r="J197" s="4"/>
      <c r="K197" s="4">
        <v>214</v>
      </c>
      <c r="L197" s="4">
        <v>16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344936.12</v>
      </c>
      <c r="X197" s="4">
        <v>1</v>
      </c>
      <c r="Y197" s="4">
        <v>344936.12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595463.03</v>
      </c>
      <c r="G198" s="4" t="s">
        <v>176</v>
      </c>
      <c r="H198" s="4" t="s">
        <v>177</v>
      </c>
      <c r="I198" s="4"/>
      <c r="J198" s="4"/>
      <c r="K198" s="4">
        <v>215</v>
      </c>
      <c r="L198" s="4">
        <v>17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595463.03</v>
      </c>
      <c r="X198" s="4">
        <v>1</v>
      </c>
      <c r="Y198" s="4">
        <v>595463.03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0</v>
      </c>
      <c r="G199" s="4" t="s">
        <v>178</v>
      </c>
      <c r="H199" s="4" t="s">
        <v>179</v>
      </c>
      <c r="I199" s="4"/>
      <c r="J199" s="4"/>
      <c r="K199" s="4">
        <v>217</v>
      </c>
      <c r="L199" s="4">
        <v>18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180</v>
      </c>
      <c r="H200" s="4" t="s">
        <v>181</v>
      </c>
      <c r="I200" s="4"/>
      <c r="J200" s="4"/>
      <c r="K200" s="4">
        <v>230</v>
      </c>
      <c r="L200" s="4">
        <v>19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182</v>
      </c>
      <c r="H201" s="4" t="s">
        <v>183</v>
      </c>
      <c r="I201" s="4"/>
      <c r="J201" s="4"/>
      <c r="K201" s="4">
        <v>206</v>
      </c>
      <c r="L201" s="4">
        <v>20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Source!U180</f>
        <v>285.46205140666399</v>
      </c>
      <c r="G202" s="4" t="s">
        <v>184</v>
      </c>
      <c r="H202" s="4" t="s">
        <v>185</v>
      </c>
      <c r="I202" s="4"/>
      <c r="J202" s="4"/>
      <c r="K202" s="4">
        <v>207</v>
      </c>
      <c r="L202" s="4">
        <v>21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285.46205140666399</v>
      </c>
      <c r="X202" s="4">
        <v>1</v>
      </c>
      <c r="Y202" s="4">
        <v>285.46205140666399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Source!V180</f>
        <v>0</v>
      </c>
      <c r="G203" s="4" t="s">
        <v>186</v>
      </c>
      <c r="H203" s="4" t="s">
        <v>187</v>
      </c>
      <c r="I203" s="4"/>
      <c r="J203" s="4"/>
      <c r="K203" s="4">
        <v>208</v>
      </c>
      <c r="L203" s="4">
        <v>22</v>
      </c>
      <c r="M203" s="4">
        <v>3</v>
      </c>
      <c r="N203" s="4" t="s">
        <v>3</v>
      </c>
      <c r="O203" s="4">
        <v>-1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188</v>
      </c>
      <c r="H204" s="4" t="s">
        <v>189</v>
      </c>
      <c r="I204" s="4"/>
      <c r="J204" s="4"/>
      <c r="K204" s="4">
        <v>209</v>
      </c>
      <c r="L204" s="4">
        <v>23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190</v>
      </c>
      <c r="H205" s="4" t="s">
        <v>191</v>
      </c>
      <c r="I205" s="4"/>
      <c r="J205" s="4"/>
      <c r="K205" s="4">
        <v>233</v>
      </c>
      <c r="L205" s="4">
        <v>24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214654.47</v>
      </c>
      <c r="G206" s="4" t="s">
        <v>192</v>
      </c>
      <c r="H206" s="4" t="s">
        <v>193</v>
      </c>
      <c r="I206" s="4"/>
      <c r="J206" s="4"/>
      <c r="K206" s="4">
        <v>210</v>
      </c>
      <c r="L206" s="4">
        <v>25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214654.47</v>
      </c>
      <c r="X206" s="4">
        <v>1</v>
      </c>
      <c r="Y206" s="4">
        <v>214654.47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112859.57</v>
      </c>
      <c r="G207" s="4" t="s">
        <v>194</v>
      </c>
      <c r="H207" s="4" t="s">
        <v>195</v>
      </c>
      <c r="I207" s="4"/>
      <c r="J207" s="4"/>
      <c r="K207" s="4">
        <v>211</v>
      </c>
      <c r="L207" s="4">
        <v>26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112859.57</v>
      </c>
      <c r="X207" s="4">
        <v>1</v>
      </c>
      <c r="Y207" s="4">
        <v>112859.57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940399.15</v>
      </c>
      <c r="G208" s="4" t="s">
        <v>196</v>
      </c>
      <c r="H208" s="4" t="s">
        <v>197</v>
      </c>
      <c r="I208" s="4"/>
      <c r="J208" s="4"/>
      <c r="K208" s="4">
        <v>224</v>
      </c>
      <c r="L208" s="4">
        <v>27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940399.15</v>
      </c>
      <c r="X208" s="4">
        <v>1</v>
      </c>
      <c r="Y208" s="4">
        <v>940399.15</v>
      </c>
      <c r="Z208" s="4"/>
      <c r="AA208" s="4"/>
      <c r="AB208" s="4"/>
    </row>
    <row r="210" spans="1:206" x14ac:dyDescent="0.2">
      <c r="A210" s="2">
        <v>51</v>
      </c>
      <c r="B210" s="2">
        <f>B20</f>
        <v>1</v>
      </c>
      <c r="C210" s="2">
        <f>A20</f>
        <v>3</v>
      </c>
      <c r="D210" s="2">
        <f>ROW(A20)</f>
        <v>20</v>
      </c>
      <c r="E210" s="2"/>
      <c r="F210" s="2" t="str">
        <f>IF(F20&lt;&gt;"",F20,"")</f>
        <v>02-01-06</v>
      </c>
      <c r="G210" s="2" t="str">
        <f>IF(G20&lt;&gt;"",G20,"")</f>
        <v>Прокладка постоянных КЛ-0,4 из КТПН в ТП в траншее в трубах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203">ROUND(O55+O131+O180+AB210,2)</f>
        <v>995387.07</v>
      </c>
      <c r="P210" s="2">
        <f t="shared" si="203"/>
        <v>584068.30000000005</v>
      </c>
      <c r="Q210" s="2">
        <f t="shared" si="203"/>
        <v>36343.43</v>
      </c>
      <c r="R210" s="2">
        <f t="shared" si="203"/>
        <v>17657.96</v>
      </c>
      <c r="S210" s="2">
        <f t="shared" si="203"/>
        <v>374975.34</v>
      </c>
      <c r="T210" s="2">
        <f t="shared" si="203"/>
        <v>0</v>
      </c>
      <c r="U210" s="2">
        <f>U55+U131+U180+AH210</f>
        <v>553.72040038020202</v>
      </c>
      <c r="V210" s="2">
        <f>V55+V131+V180+AI210</f>
        <v>0</v>
      </c>
      <c r="W210" s="2">
        <f>ROUND(W55+W131+W180+AJ210,2)</f>
        <v>0</v>
      </c>
      <c r="X210" s="2">
        <f>ROUND(X55+X131+X180+AK210,2)</f>
        <v>354382.98</v>
      </c>
      <c r="Y210" s="2">
        <f>ROUND(Y55+Y131+Y180+AL210,2)</f>
        <v>179612.34</v>
      </c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f t="shared" ref="AO210:BD210" si="204">ROUND(AO55+AO131+AO180+BX210,2)</f>
        <v>0</v>
      </c>
      <c r="AP210" s="2">
        <f t="shared" si="204"/>
        <v>0</v>
      </c>
      <c r="AQ210" s="2">
        <f t="shared" si="204"/>
        <v>0</v>
      </c>
      <c r="AR210" s="2">
        <f t="shared" si="204"/>
        <v>1529382.39</v>
      </c>
      <c r="AS210" s="2">
        <f t="shared" si="204"/>
        <v>933919.36</v>
      </c>
      <c r="AT210" s="2">
        <f t="shared" si="204"/>
        <v>595463.03</v>
      </c>
      <c r="AU210" s="2">
        <f t="shared" si="204"/>
        <v>0</v>
      </c>
      <c r="AV210" s="2">
        <f t="shared" si="204"/>
        <v>584068.30000000005</v>
      </c>
      <c r="AW210" s="2">
        <f t="shared" si="204"/>
        <v>584068.30000000005</v>
      </c>
      <c r="AX210" s="2">
        <f t="shared" si="204"/>
        <v>0</v>
      </c>
      <c r="AY210" s="2">
        <f t="shared" si="204"/>
        <v>584068.30000000005</v>
      </c>
      <c r="AZ210" s="2">
        <f t="shared" si="204"/>
        <v>0</v>
      </c>
      <c r="BA210" s="2">
        <f t="shared" si="204"/>
        <v>0</v>
      </c>
      <c r="BB210" s="2">
        <f t="shared" si="204"/>
        <v>0</v>
      </c>
      <c r="BC210" s="2">
        <f t="shared" si="204"/>
        <v>0</v>
      </c>
      <c r="BD210" s="2">
        <f t="shared" si="204"/>
        <v>0</v>
      </c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201</v>
      </c>
      <c r="F212" s="4">
        <f>ROUND(Source!O210,O212)</f>
        <v>995387.07</v>
      </c>
      <c r="G212" s="4" t="s">
        <v>144</v>
      </c>
      <c r="H212" s="4" t="s">
        <v>145</v>
      </c>
      <c r="I212" s="4"/>
      <c r="J212" s="4"/>
      <c r="K212" s="4">
        <v>201</v>
      </c>
      <c r="L212" s="4">
        <v>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995247.42</v>
      </c>
      <c r="X212" s="4">
        <v>1</v>
      </c>
      <c r="Y212" s="4">
        <v>995247.42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584068.30000000005</v>
      </c>
      <c r="G213" s="4" t="s">
        <v>146</v>
      </c>
      <c r="H213" s="4" t="s">
        <v>147</v>
      </c>
      <c r="I213" s="4"/>
      <c r="J213" s="4"/>
      <c r="K213" s="4">
        <v>202</v>
      </c>
      <c r="L213" s="4">
        <v>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584068.30000000005</v>
      </c>
      <c r="X213" s="4">
        <v>1</v>
      </c>
      <c r="Y213" s="4">
        <v>584068.30000000005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148</v>
      </c>
      <c r="H214" s="4" t="s">
        <v>149</v>
      </c>
      <c r="I214" s="4"/>
      <c r="J214" s="4"/>
      <c r="K214" s="4">
        <v>222</v>
      </c>
      <c r="L214" s="4">
        <v>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584068.30000000005</v>
      </c>
      <c r="G215" s="4" t="s">
        <v>150</v>
      </c>
      <c r="H215" s="4" t="s">
        <v>151</v>
      </c>
      <c r="I215" s="4"/>
      <c r="J215" s="4"/>
      <c r="K215" s="4">
        <v>225</v>
      </c>
      <c r="L215" s="4">
        <v>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584068.30000000005</v>
      </c>
      <c r="X215" s="4">
        <v>1</v>
      </c>
      <c r="Y215" s="4">
        <v>584068.30000000005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226</v>
      </c>
      <c r="F216" s="4">
        <f>ROUND(Source!AW210,O216)</f>
        <v>584068.30000000005</v>
      </c>
      <c r="G216" s="4" t="s">
        <v>152</v>
      </c>
      <c r="H216" s="4" t="s">
        <v>153</v>
      </c>
      <c r="I216" s="4"/>
      <c r="J216" s="4"/>
      <c r="K216" s="4">
        <v>226</v>
      </c>
      <c r="L216" s="4">
        <v>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584068.30000000005</v>
      </c>
      <c r="X216" s="4">
        <v>1</v>
      </c>
      <c r="Y216" s="4">
        <v>584068.30000000005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154</v>
      </c>
      <c r="H217" s="4" t="s">
        <v>155</v>
      </c>
      <c r="I217" s="4"/>
      <c r="J217" s="4"/>
      <c r="K217" s="4">
        <v>227</v>
      </c>
      <c r="L217" s="4">
        <v>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584068.30000000005</v>
      </c>
      <c r="G218" s="4" t="s">
        <v>156</v>
      </c>
      <c r="H218" s="4" t="s">
        <v>157</v>
      </c>
      <c r="I218" s="4"/>
      <c r="J218" s="4"/>
      <c r="K218" s="4">
        <v>228</v>
      </c>
      <c r="L218" s="4">
        <v>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584068.30000000005</v>
      </c>
      <c r="X218" s="4">
        <v>1</v>
      </c>
      <c r="Y218" s="4">
        <v>584068.30000000005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158</v>
      </c>
      <c r="H219" s="4" t="s">
        <v>159</v>
      </c>
      <c r="I219" s="4"/>
      <c r="J219" s="4"/>
      <c r="K219" s="4">
        <v>216</v>
      </c>
      <c r="L219" s="4">
        <v>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160</v>
      </c>
      <c r="H220" s="4" t="s">
        <v>161</v>
      </c>
      <c r="I220" s="4"/>
      <c r="J220" s="4"/>
      <c r="K220" s="4">
        <v>223</v>
      </c>
      <c r="L220" s="4">
        <v>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162</v>
      </c>
      <c r="H221" s="4" t="s">
        <v>163</v>
      </c>
      <c r="I221" s="4"/>
      <c r="J221" s="4"/>
      <c r="K221" s="4">
        <v>229</v>
      </c>
      <c r="L221" s="4">
        <v>10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203</v>
      </c>
      <c r="F222" s="4">
        <f>ROUND(Source!Q210,O222)</f>
        <v>36343.43</v>
      </c>
      <c r="G222" s="4" t="s">
        <v>164</v>
      </c>
      <c r="H222" s="4" t="s">
        <v>165</v>
      </c>
      <c r="I222" s="4"/>
      <c r="J222" s="4"/>
      <c r="K222" s="4">
        <v>203</v>
      </c>
      <c r="L222" s="4">
        <v>11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36279.49</v>
      </c>
      <c r="X222" s="4">
        <v>1</v>
      </c>
      <c r="Y222" s="4">
        <v>36279.49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166</v>
      </c>
      <c r="H223" s="4" t="s">
        <v>167</v>
      </c>
      <c r="I223" s="4"/>
      <c r="J223" s="4"/>
      <c r="K223" s="4">
        <v>231</v>
      </c>
      <c r="L223" s="4">
        <v>12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204</v>
      </c>
      <c r="F224" s="4">
        <f>ROUND(Source!R210,O224)</f>
        <v>17657.96</v>
      </c>
      <c r="G224" s="4" t="s">
        <v>168</v>
      </c>
      <c r="H224" s="4" t="s">
        <v>169</v>
      </c>
      <c r="I224" s="4"/>
      <c r="J224" s="4"/>
      <c r="K224" s="4">
        <v>204</v>
      </c>
      <c r="L224" s="4">
        <v>13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17620.11</v>
      </c>
      <c r="X224" s="4">
        <v>1</v>
      </c>
      <c r="Y224" s="4">
        <v>17620.11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205</v>
      </c>
      <c r="F225" s="4">
        <f>ROUND(Source!S210,O225)</f>
        <v>374975.34</v>
      </c>
      <c r="G225" s="4" t="s">
        <v>170</v>
      </c>
      <c r="H225" s="4" t="s">
        <v>171</v>
      </c>
      <c r="I225" s="4"/>
      <c r="J225" s="4"/>
      <c r="K225" s="4">
        <v>205</v>
      </c>
      <c r="L225" s="4">
        <v>14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374899.63</v>
      </c>
      <c r="X225" s="4">
        <v>1</v>
      </c>
      <c r="Y225" s="4">
        <v>374899.63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172</v>
      </c>
      <c r="H226" s="4" t="s">
        <v>173</v>
      </c>
      <c r="I226" s="4"/>
      <c r="J226" s="4"/>
      <c r="K226" s="4">
        <v>232</v>
      </c>
      <c r="L226" s="4">
        <v>15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214</v>
      </c>
      <c r="F227" s="4">
        <f>ROUND(Source!AS210,O227)</f>
        <v>933919.36</v>
      </c>
      <c r="G227" s="4" t="s">
        <v>174</v>
      </c>
      <c r="H227" s="4" t="s">
        <v>175</v>
      </c>
      <c r="I227" s="4"/>
      <c r="J227" s="4"/>
      <c r="K227" s="4">
        <v>214</v>
      </c>
      <c r="L227" s="4">
        <v>16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933602.55</v>
      </c>
      <c r="X227" s="4">
        <v>1</v>
      </c>
      <c r="Y227" s="4">
        <v>933602.55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595463.03</v>
      </c>
      <c r="G228" s="4" t="s">
        <v>176</v>
      </c>
      <c r="H228" s="4" t="s">
        <v>177</v>
      </c>
      <c r="I228" s="4"/>
      <c r="J228" s="4"/>
      <c r="K228" s="4">
        <v>215</v>
      </c>
      <c r="L228" s="4">
        <v>17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595463.03</v>
      </c>
      <c r="X228" s="4">
        <v>1</v>
      </c>
      <c r="Y228" s="4">
        <v>595463.03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0</v>
      </c>
      <c r="G229" s="4" t="s">
        <v>178</v>
      </c>
      <c r="H229" s="4" t="s">
        <v>179</v>
      </c>
      <c r="I229" s="4"/>
      <c r="J229" s="4"/>
      <c r="K229" s="4">
        <v>217</v>
      </c>
      <c r="L229" s="4">
        <v>18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180</v>
      </c>
      <c r="H230" s="4" t="s">
        <v>181</v>
      </c>
      <c r="I230" s="4"/>
      <c r="J230" s="4"/>
      <c r="K230" s="4">
        <v>230</v>
      </c>
      <c r="L230" s="4">
        <v>19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182</v>
      </c>
      <c r="H231" s="4" t="s">
        <v>183</v>
      </c>
      <c r="I231" s="4"/>
      <c r="J231" s="4"/>
      <c r="K231" s="4">
        <v>206</v>
      </c>
      <c r="L231" s="4">
        <v>20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207</v>
      </c>
      <c r="F232" s="4">
        <f>Source!U210</f>
        <v>553.72040038020202</v>
      </c>
      <c r="G232" s="4" t="s">
        <v>184</v>
      </c>
      <c r="H232" s="4" t="s">
        <v>185</v>
      </c>
      <c r="I232" s="4"/>
      <c r="J232" s="4"/>
      <c r="K232" s="4">
        <v>207</v>
      </c>
      <c r="L232" s="4">
        <v>21</v>
      </c>
      <c r="M232" s="4">
        <v>3</v>
      </c>
      <c r="N232" s="4" t="s">
        <v>3</v>
      </c>
      <c r="O232" s="4">
        <v>-1</v>
      </c>
      <c r="P232" s="4"/>
      <c r="Q232" s="4"/>
      <c r="R232" s="4"/>
      <c r="S232" s="4"/>
      <c r="T232" s="4"/>
      <c r="U232" s="4"/>
      <c r="V232" s="4"/>
      <c r="W232" s="4">
        <v>553.5954409302019</v>
      </c>
      <c r="X232" s="4">
        <v>1</v>
      </c>
      <c r="Y232" s="4">
        <v>553.5954409302019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208</v>
      </c>
      <c r="F233" s="4">
        <f>Source!V210</f>
        <v>0</v>
      </c>
      <c r="G233" s="4" t="s">
        <v>186</v>
      </c>
      <c r="H233" s="4" t="s">
        <v>187</v>
      </c>
      <c r="I233" s="4"/>
      <c r="J233" s="4"/>
      <c r="K233" s="4">
        <v>208</v>
      </c>
      <c r="L233" s="4">
        <v>22</v>
      </c>
      <c r="M233" s="4">
        <v>3</v>
      </c>
      <c r="N233" s="4" t="s">
        <v>3</v>
      </c>
      <c r="O233" s="4">
        <v>-1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188</v>
      </c>
      <c r="H234" s="4" t="s">
        <v>189</v>
      </c>
      <c r="I234" s="4"/>
      <c r="J234" s="4"/>
      <c r="K234" s="4">
        <v>209</v>
      </c>
      <c r="L234" s="4">
        <v>23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233</v>
      </c>
      <c r="F235" s="4">
        <f>ROUND(Source!BD210,O235)</f>
        <v>0</v>
      </c>
      <c r="G235" s="4" t="s">
        <v>190</v>
      </c>
      <c r="H235" s="4" t="s">
        <v>191</v>
      </c>
      <c r="I235" s="4"/>
      <c r="J235" s="4"/>
      <c r="K235" s="4">
        <v>233</v>
      </c>
      <c r="L235" s="4">
        <v>24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210</v>
      </c>
      <c r="F236" s="4">
        <f>ROUND(Source!X210,O236)</f>
        <v>354382.98</v>
      </c>
      <c r="G236" s="4" t="s">
        <v>192</v>
      </c>
      <c r="H236" s="4" t="s">
        <v>193</v>
      </c>
      <c r="I236" s="4"/>
      <c r="J236" s="4"/>
      <c r="K236" s="4">
        <v>210</v>
      </c>
      <c r="L236" s="4">
        <v>25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354267.15</v>
      </c>
      <c r="X236" s="4">
        <v>1</v>
      </c>
      <c r="Y236" s="4">
        <v>354267.15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211</v>
      </c>
      <c r="F237" s="4">
        <f>ROUND(Source!Y210,O237)</f>
        <v>179612.34</v>
      </c>
      <c r="G237" s="4" t="s">
        <v>194</v>
      </c>
      <c r="H237" s="4" t="s">
        <v>195</v>
      </c>
      <c r="I237" s="4"/>
      <c r="J237" s="4"/>
      <c r="K237" s="4">
        <v>211</v>
      </c>
      <c r="L237" s="4">
        <v>26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179551.01</v>
      </c>
      <c r="X237" s="4">
        <v>1</v>
      </c>
      <c r="Y237" s="4">
        <v>179551.01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224</v>
      </c>
      <c r="F238" s="4">
        <f>ROUND(Source!AR210,O238)</f>
        <v>1529382.39</v>
      </c>
      <c r="G238" s="4" t="s">
        <v>196</v>
      </c>
      <c r="H238" s="4" t="s">
        <v>197</v>
      </c>
      <c r="I238" s="4"/>
      <c r="J238" s="4"/>
      <c r="K238" s="4">
        <v>224</v>
      </c>
      <c r="L238" s="4">
        <v>27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1529065.58</v>
      </c>
      <c r="X238" s="4">
        <v>1</v>
      </c>
      <c r="Y238" s="4">
        <v>1529065.58</v>
      </c>
      <c r="Z238" s="4"/>
      <c r="AA238" s="4"/>
      <c r="AB238" s="4"/>
    </row>
    <row r="240" spans="1:206" x14ac:dyDescent="0.2">
      <c r="A240" s="2">
        <v>51</v>
      </c>
      <c r="B240" s="2">
        <f>B12</f>
        <v>280</v>
      </c>
      <c r="C240" s="2">
        <f>A12</f>
        <v>1</v>
      </c>
      <c r="D240" s="2">
        <f>ROW(A12)</f>
        <v>12</v>
      </c>
      <c r="E240" s="2"/>
      <c r="F240" s="2" t="str">
        <f>IF(F12&lt;&gt;"",F12,"")</f>
        <v>02-01-06</v>
      </c>
      <c r="G240" s="2" t="str">
        <f>IF(G12&lt;&gt;"",G12,"")</f>
        <v>02-01-06 Прокладка постоянных КЛ-0,4 из КТПН в ТП в траншее в трубах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T240" si="205">ROUND(O210,2)</f>
        <v>995387.07</v>
      </c>
      <c r="P240" s="2">
        <f t="shared" si="205"/>
        <v>584068.30000000005</v>
      </c>
      <c r="Q240" s="2">
        <f t="shared" si="205"/>
        <v>36343.43</v>
      </c>
      <c r="R240" s="2">
        <f t="shared" si="205"/>
        <v>17657.96</v>
      </c>
      <c r="S240" s="2">
        <f t="shared" si="205"/>
        <v>374975.34</v>
      </c>
      <c r="T240" s="2">
        <f t="shared" si="205"/>
        <v>0</v>
      </c>
      <c r="U240" s="2">
        <f>U210</f>
        <v>553.72040038020202</v>
      </c>
      <c r="V240" s="2">
        <f>V210</f>
        <v>0</v>
      </c>
      <c r="W240" s="2">
        <f>ROUND(W210,2)</f>
        <v>0</v>
      </c>
      <c r="X240" s="2">
        <f>ROUND(X210,2)</f>
        <v>354382.98</v>
      </c>
      <c r="Y240" s="2">
        <f>ROUND(Y210,2)</f>
        <v>179612.34</v>
      </c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>
        <f t="shared" ref="AO240:BD240" si="206">ROUND(AO210,2)</f>
        <v>0</v>
      </c>
      <c r="AP240" s="2">
        <f t="shared" si="206"/>
        <v>0</v>
      </c>
      <c r="AQ240" s="2">
        <f t="shared" si="206"/>
        <v>0</v>
      </c>
      <c r="AR240" s="2">
        <f t="shared" si="206"/>
        <v>1529382.39</v>
      </c>
      <c r="AS240" s="2">
        <f t="shared" si="206"/>
        <v>933919.36</v>
      </c>
      <c r="AT240" s="2">
        <f t="shared" si="206"/>
        <v>595463.03</v>
      </c>
      <c r="AU240" s="2">
        <f t="shared" si="206"/>
        <v>0</v>
      </c>
      <c r="AV240" s="2">
        <f t="shared" si="206"/>
        <v>584068.30000000005</v>
      </c>
      <c r="AW240" s="2">
        <f t="shared" si="206"/>
        <v>584068.30000000005</v>
      </c>
      <c r="AX240" s="2">
        <f t="shared" si="206"/>
        <v>0</v>
      </c>
      <c r="AY240" s="2">
        <f t="shared" si="206"/>
        <v>584068.30000000005</v>
      </c>
      <c r="AZ240" s="2">
        <f t="shared" si="206"/>
        <v>0</v>
      </c>
      <c r="BA240" s="2">
        <f t="shared" si="206"/>
        <v>0</v>
      </c>
      <c r="BB240" s="2">
        <f t="shared" si="206"/>
        <v>0</v>
      </c>
      <c r="BC240" s="2">
        <f t="shared" si="206"/>
        <v>0</v>
      </c>
      <c r="BD240" s="2">
        <f t="shared" si="206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995387.07</v>
      </c>
      <c r="G242" s="4" t="s">
        <v>144</v>
      </c>
      <c r="H242" s="4" t="s">
        <v>145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995247.42</v>
      </c>
      <c r="X242" s="4">
        <v>1</v>
      </c>
      <c r="Y242" s="4">
        <v>995247.42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584068.30000000005</v>
      </c>
      <c r="G243" s="4" t="s">
        <v>146</v>
      </c>
      <c r="H243" s="4" t="s">
        <v>147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584068.30000000005</v>
      </c>
      <c r="X243" s="4">
        <v>1</v>
      </c>
      <c r="Y243" s="4">
        <v>584068.30000000005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148</v>
      </c>
      <c r="H244" s="4" t="s">
        <v>149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584068.30000000005</v>
      </c>
      <c r="G245" s="4" t="s">
        <v>150</v>
      </c>
      <c r="H245" s="4" t="s">
        <v>151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584068.30000000005</v>
      </c>
      <c r="X245" s="4">
        <v>1</v>
      </c>
      <c r="Y245" s="4">
        <v>584068.30000000005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584068.30000000005</v>
      </c>
      <c r="G246" s="4" t="s">
        <v>152</v>
      </c>
      <c r="H246" s="4" t="s">
        <v>153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584068.30000000005</v>
      </c>
      <c r="X246" s="4">
        <v>1</v>
      </c>
      <c r="Y246" s="4">
        <v>584068.30000000005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154</v>
      </c>
      <c r="H247" s="4" t="s">
        <v>155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584068.30000000005</v>
      </c>
      <c r="G248" s="4" t="s">
        <v>156</v>
      </c>
      <c r="H248" s="4" t="s">
        <v>157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584068.30000000005</v>
      </c>
      <c r="X248" s="4">
        <v>1</v>
      </c>
      <c r="Y248" s="4">
        <v>584068.30000000005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158</v>
      </c>
      <c r="H249" s="4" t="s">
        <v>159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160</v>
      </c>
      <c r="H250" s="4" t="s">
        <v>161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162</v>
      </c>
      <c r="H251" s="4" t="s">
        <v>163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36343.43</v>
      </c>
      <c r="G252" s="4" t="s">
        <v>164</v>
      </c>
      <c r="H252" s="4" t="s">
        <v>165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36279.49</v>
      </c>
      <c r="X252" s="4">
        <v>1</v>
      </c>
      <c r="Y252" s="4">
        <v>36279.49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166</v>
      </c>
      <c r="H253" s="4" t="s">
        <v>167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17657.96</v>
      </c>
      <c r="G254" s="4" t="s">
        <v>168</v>
      </c>
      <c r="H254" s="4" t="s">
        <v>169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17620.11</v>
      </c>
      <c r="X254" s="4">
        <v>1</v>
      </c>
      <c r="Y254" s="4">
        <v>17620.11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374975.34</v>
      </c>
      <c r="G255" s="4" t="s">
        <v>170</v>
      </c>
      <c r="H255" s="4" t="s">
        <v>171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374899.63</v>
      </c>
      <c r="X255" s="4">
        <v>1</v>
      </c>
      <c r="Y255" s="4">
        <v>374899.63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172</v>
      </c>
      <c r="H256" s="4" t="s">
        <v>173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933919.36</v>
      </c>
      <c r="G257" s="4" t="s">
        <v>174</v>
      </c>
      <c r="H257" s="4" t="s">
        <v>175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933602.55</v>
      </c>
      <c r="X257" s="4">
        <v>1</v>
      </c>
      <c r="Y257" s="4">
        <v>933602.55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595463.03</v>
      </c>
      <c r="G258" s="4" t="s">
        <v>176</v>
      </c>
      <c r="H258" s="4" t="s">
        <v>177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595463.03</v>
      </c>
      <c r="X258" s="4">
        <v>1</v>
      </c>
      <c r="Y258" s="4">
        <v>595463.03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0</v>
      </c>
      <c r="G259" s="4" t="s">
        <v>178</v>
      </c>
      <c r="H259" s="4" t="s">
        <v>179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180</v>
      </c>
      <c r="H260" s="4" t="s">
        <v>181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182</v>
      </c>
      <c r="H261" s="4" t="s">
        <v>183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Source!U240</f>
        <v>553.72040038020202</v>
      </c>
      <c r="G262" s="4" t="s">
        <v>184</v>
      </c>
      <c r="H262" s="4" t="s">
        <v>185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553.5954409302019</v>
      </c>
      <c r="X262" s="4">
        <v>1</v>
      </c>
      <c r="Y262" s="4">
        <v>553.5954409302019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Source!V240</f>
        <v>0</v>
      </c>
      <c r="G263" s="4" t="s">
        <v>186</v>
      </c>
      <c r="H263" s="4" t="s">
        <v>187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188</v>
      </c>
      <c r="H264" s="4" t="s">
        <v>189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190</v>
      </c>
      <c r="H265" s="4" t="s">
        <v>191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354382.98</v>
      </c>
      <c r="G266" s="4" t="s">
        <v>192</v>
      </c>
      <c r="H266" s="4" t="s">
        <v>193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354267.15</v>
      </c>
      <c r="X266" s="4">
        <v>1</v>
      </c>
      <c r="Y266" s="4">
        <v>354267.15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179612.34</v>
      </c>
      <c r="G267" s="4" t="s">
        <v>194</v>
      </c>
      <c r="H267" s="4" t="s">
        <v>195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179551.01</v>
      </c>
      <c r="X267" s="4">
        <v>1</v>
      </c>
      <c r="Y267" s="4">
        <v>179551.01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1529382.39</v>
      </c>
      <c r="G268" s="4" t="s">
        <v>196</v>
      </c>
      <c r="H268" s="4" t="s">
        <v>197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1529065.58</v>
      </c>
      <c r="X268" s="4">
        <v>1</v>
      </c>
      <c r="Y268" s="4">
        <v>1529065.58</v>
      </c>
      <c r="Z268" s="4"/>
      <c r="AA268" s="4"/>
      <c r="AB268" s="4"/>
    </row>
    <row r="271" spans="1:28" x14ac:dyDescent="0.2">
      <c r="A271">
        <v>70</v>
      </c>
      <c r="B271">
        <v>1</v>
      </c>
      <c r="D271">
        <v>1</v>
      </c>
      <c r="E271" t="s">
        <v>368</v>
      </c>
      <c r="F271" t="s">
        <v>369</v>
      </c>
      <c r="G271">
        <v>0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28" x14ac:dyDescent="0.2">
      <c r="A272">
        <v>70</v>
      </c>
      <c r="B272">
        <v>1</v>
      </c>
      <c r="D272">
        <v>2</v>
      </c>
      <c r="E272" t="s">
        <v>370</v>
      </c>
      <c r="F272" t="s">
        <v>371</v>
      </c>
      <c r="G272">
        <v>1</v>
      </c>
      <c r="H272">
        <v>0</v>
      </c>
      <c r="I272" t="s">
        <v>3</v>
      </c>
      <c r="J272">
        <v>1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50" x14ac:dyDescent="0.2">
      <c r="A273">
        <v>70</v>
      </c>
      <c r="B273">
        <v>1</v>
      </c>
      <c r="D273">
        <v>3</v>
      </c>
      <c r="E273" t="s">
        <v>372</v>
      </c>
      <c r="F273" t="s">
        <v>373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50" x14ac:dyDescent="0.2">
      <c r="A274">
        <v>70</v>
      </c>
      <c r="B274">
        <v>1</v>
      </c>
      <c r="D274">
        <v>4</v>
      </c>
      <c r="E274" t="s">
        <v>374</v>
      </c>
      <c r="F274" t="s">
        <v>375</v>
      </c>
      <c r="G274">
        <v>1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50" x14ac:dyDescent="0.2">
      <c r="A275">
        <v>70</v>
      </c>
      <c r="B275">
        <v>1</v>
      </c>
      <c r="D275">
        <v>5</v>
      </c>
      <c r="E275" t="s">
        <v>376</v>
      </c>
      <c r="F275" t="s">
        <v>377</v>
      </c>
      <c r="G275">
        <v>0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50" x14ac:dyDescent="0.2">
      <c r="A276">
        <v>70</v>
      </c>
      <c r="B276">
        <v>1</v>
      </c>
      <c r="D276">
        <v>6</v>
      </c>
      <c r="E276" t="s">
        <v>378</v>
      </c>
      <c r="F276" t="s">
        <v>379</v>
      </c>
      <c r="G276">
        <v>0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8" spans="1:50" x14ac:dyDescent="0.2">
      <c r="A278">
        <v>-1</v>
      </c>
    </row>
    <row r="280" spans="1:50" x14ac:dyDescent="0.2">
      <c r="A280" s="3">
        <v>75</v>
      </c>
      <c r="B280" s="3" t="s">
        <v>380</v>
      </c>
      <c r="C280" s="3">
        <v>2025</v>
      </c>
      <c r="D280" s="3">
        <v>0</v>
      </c>
      <c r="E280" s="3">
        <v>10</v>
      </c>
      <c r="F280" s="3"/>
      <c r="G280" s="3">
        <v>0</v>
      </c>
      <c r="H280" s="3">
        <v>1</v>
      </c>
      <c r="I280" s="3">
        <v>1</v>
      </c>
      <c r="J280" s="3">
        <v>3</v>
      </c>
      <c r="K280" s="3">
        <v>0</v>
      </c>
      <c r="L280" s="3">
        <v>0</v>
      </c>
      <c r="M280" s="3">
        <v>0</v>
      </c>
      <c r="N280" s="3">
        <v>61059021</v>
      </c>
      <c r="O280" s="3">
        <v>1</v>
      </c>
    </row>
    <row r="281" spans="1:50" x14ac:dyDescent="0.2">
      <c r="A281" s="5">
        <v>1</v>
      </c>
      <c r="B281" s="5" t="s">
        <v>381</v>
      </c>
      <c r="C281" s="5" t="s">
        <v>382</v>
      </c>
      <c r="D281" s="5">
        <v>2025</v>
      </c>
      <c r="E281" s="5">
        <v>10</v>
      </c>
      <c r="F281" s="5">
        <v>1</v>
      </c>
      <c r="G281" s="5">
        <v>1</v>
      </c>
      <c r="H281" s="5">
        <v>0</v>
      </c>
      <c r="I281" s="5">
        <v>2</v>
      </c>
      <c r="J281" s="5">
        <v>1</v>
      </c>
      <c r="K281" s="5">
        <v>5.41</v>
      </c>
      <c r="L281" s="5">
        <v>4.4000000000000004</v>
      </c>
      <c r="M281" s="5">
        <v>1</v>
      </c>
      <c r="N281" s="5">
        <v>1</v>
      </c>
      <c r="O281" s="5">
        <v>5.41</v>
      </c>
      <c r="P281" s="5">
        <v>4.4000000000000004</v>
      </c>
      <c r="Q281" s="5">
        <v>1</v>
      </c>
      <c r="R281" s="5" t="s">
        <v>3</v>
      </c>
      <c r="S281" s="5" t="s">
        <v>3</v>
      </c>
      <c r="T281" s="5" t="s">
        <v>3</v>
      </c>
      <c r="U281" s="5" t="s">
        <v>3</v>
      </c>
      <c r="V281" s="5" t="s">
        <v>3</v>
      </c>
      <c r="W281" s="5" t="s">
        <v>3</v>
      </c>
      <c r="X281" s="5" t="s">
        <v>3</v>
      </c>
      <c r="Y281" s="5" t="s">
        <v>3</v>
      </c>
      <c r="Z281" s="5" t="s">
        <v>3</v>
      </c>
      <c r="AA281" s="5" t="s">
        <v>383</v>
      </c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>
        <v>61059022</v>
      </c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5" spans="1:50" x14ac:dyDescent="0.2">
      <c r="A285">
        <v>65</v>
      </c>
      <c r="C285">
        <v>1</v>
      </c>
      <c r="D285">
        <v>0</v>
      </c>
      <c r="E2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010E-2743-4876-83AB-FB8A0CF414FD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61059021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ROUND((Source!F227)/1000,2)</f>
        <v>933.92</v>
      </c>
      <c r="F16" s="7">
        <f>ROUND((Source!F228)/1000,2)</f>
        <v>595.46</v>
      </c>
      <c r="G16" s="7">
        <f>ROUND((Source!F219)/1000,2)</f>
        <v>0</v>
      </c>
      <c r="H16" s="7">
        <f>ROUND((Source!F229)/1000+(Source!F230)/1000,2)</f>
        <v>0</v>
      </c>
      <c r="I16" s="7">
        <f>E16+F16+G16+H16</f>
        <v>1529.38</v>
      </c>
      <c r="J16" s="7">
        <f>ROUND((Source!F225+Source!F224)/1000,2)</f>
        <v>392.63</v>
      </c>
      <c r="K16" s="7">
        <v>1579.32</v>
      </c>
      <c r="L16" s="7">
        <v>0</v>
      </c>
      <c r="M16" s="7">
        <v>0</v>
      </c>
      <c r="N16" s="7">
        <f>I16+L16+M16</f>
        <v>1529.38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995247.42</v>
      </c>
      <c r="AU16" s="7">
        <v>584068.30000000005</v>
      </c>
      <c r="AV16" s="7">
        <v>0</v>
      </c>
      <c r="AW16" s="7">
        <v>0</v>
      </c>
      <c r="AX16" s="7">
        <v>0</v>
      </c>
      <c r="AY16" s="7">
        <v>36279.49</v>
      </c>
      <c r="AZ16" s="7">
        <v>17620.11</v>
      </c>
      <c r="BA16" s="7">
        <v>374899.63</v>
      </c>
      <c r="BB16" s="7">
        <v>933602.55</v>
      </c>
      <c r="BC16" s="7">
        <v>595463.03</v>
      </c>
      <c r="BD16" s="7">
        <v>0</v>
      </c>
      <c r="BE16" s="7">
        <v>0</v>
      </c>
      <c r="BF16" s="7">
        <v>553.5954409302019</v>
      </c>
      <c r="BG16" s="7">
        <v>0</v>
      </c>
      <c r="BH16" s="7">
        <v>0</v>
      </c>
      <c r="BI16" s="7">
        <v>354267.15</v>
      </c>
      <c r="BJ16" s="7">
        <v>179551.01</v>
      </c>
      <c r="BK16" s="7">
        <v>1529065.58</v>
      </c>
    </row>
    <row r="18" spans="1:16" x14ac:dyDescent="0.2">
      <c r="A18">
        <v>51</v>
      </c>
      <c r="E18">
        <v>933.6</v>
      </c>
      <c r="F18">
        <v>595.46</v>
      </c>
      <c r="G18">
        <v>0</v>
      </c>
      <c r="H18">
        <v>0</v>
      </c>
      <c r="I18">
        <v>1529.06</v>
      </c>
      <c r="J18">
        <v>392.52</v>
      </c>
      <c r="K18">
        <v>1579.32</v>
      </c>
      <c r="L18">
        <v>0</v>
      </c>
      <c r="M18">
        <v>0</v>
      </c>
      <c r="N18">
        <v>1529.06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995247.42</v>
      </c>
      <c r="G20" s="4" t="s">
        <v>144</v>
      </c>
      <c r="H20" s="4" t="s">
        <v>145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584068.30000000005</v>
      </c>
      <c r="G21" s="4" t="s">
        <v>146</v>
      </c>
      <c r="H21" s="4" t="s">
        <v>147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148</v>
      </c>
      <c r="H22" s="4" t="s">
        <v>149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584068.30000000005</v>
      </c>
      <c r="G23" s="4" t="s">
        <v>150</v>
      </c>
      <c r="H23" s="4" t="s">
        <v>151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584068.30000000005</v>
      </c>
      <c r="G24" s="4" t="s">
        <v>152</v>
      </c>
      <c r="H24" s="4" t="s">
        <v>153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154</v>
      </c>
      <c r="H25" s="4" t="s">
        <v>155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584068.30000000005</v>
      </c>
      <c r="G26" s="4" t="s">
        <v>156</v>
      </c>
      <c r="H26" s="4" t="s">
        <v>157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158</v>
      </c>
      <c r="H27" s="4" t="s">
        <v>159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160</v>
      </c>
      <c r="H28" s="4" t="s">
        <v>161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162</v>
      </c>
      <c r="H29" s="4" t="s">
        <v>163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36279.49</v>
      </c>
      <c r="G30" s="4" t="s">
        <v>164</v>
      </c>
      <c r="H30" s="4" t="s">
        <v>165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166</v>
      </c>
      <c r="H31" s="4" t="s">
        <v>167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17620.11</v>
      </c>
      <c r="G32" s="4" t="s">
        <v>168</v>
      </c>
      <c r="H32" s="4" t="s">
        <v>169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374899.63</v>
      </c>
      <c r="G33" s="4" t="s">
        <v>170</v>
      </c>
      <c r="H33" s="4" t="s">
        <v>171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172</v>
      </c>
      <c r="H34" s="4" t="s">
        <v>173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933602.55</v>
      </c>
      <c r="G35" s="4" t="s">
        <v>174</v>
      </c>
      <c r="H35" s="4" t="s">
        <v>175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595463.03</v>
      </c>
      <c r="G36" s="4" t="s">
        <v>176</v>
      </c>
      <c r="H36" s="4" t="s">
        <v>177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178</v>
      </c>
      <c r="H37" s="4" t="s">
        <v>179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180</v>
      </c>
      <c r="H38" s="4" t="s">
        <v>181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182</v>
      </c>
      <c r="H39" s="4" t="s">
        <v>183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553.5954409302019</v>
      </c>
      <c r="G40" s="4" t="s">
        <v>184</v>
      </c>
      <c r="H40" s="4" t="s">
        <v>185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186</v>
      </c>
      <c r="H41" s="4" t="s">
        <v>187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188</v>
      </c>
      <c r="H42" s="4" t="s">
        <v>189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190</v>
      </c>
      <c r="H43" s="4" t="s">
        <v>191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354267.15</v>
      </c>
      <c r="G44" s="4" t="s">
        <v>192</v>
      </c>
      <c r="H44" s="4" t="s">
        <v>193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179551.01</v>
      </c>
      <c r="G45" s="4" t="s">
        <v>194</v>
      </c>
      <c r="H45" s="4" t="s">
        <v>195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1529065.58</v>
      </c>
      <c r="G46" s="4" t="s">
        <v>196</v>
      </c>
      <c r="H46" s="4" t="s">
        <v>197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380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61059021</v>
      </c>
      <c r="O51" s="3">
        <v>1</v>
      </c>
    </row>
    <row r="52" spans="1:50" x14ac:dyDescent="0.2">
      <c r="A52" s="5">
        <v>1</v>
      </c>
      <c r="B52" s="5" t="s">
        <v>381</v>
      </c>
      <c r="C52" s="5" t="s">
        <v>382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383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61059022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BCE58-F109-4057-9284-51317F8547C1}">
  <dimension ref="A1:DO1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61059021</v>
      </c>
      <c r="C1">
        <v>61060065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W1">
        <v>0</v>
      </c>
      <c r="X1">
        <v>476480486</v>
      </c>
      <c r="Y1">
        <f>((AT1*1.1)*1.2)</f>
        <v>254.36399999999998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32</v>
      </c>
      <c r="AV1">
        <v>1</v>
      </c>
      <c r="AW1">
        <v>2</v>
      </c>
      <c r="AX1">
        <v>61060067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14.244384</v>
      </c>
      <c r="CW1">
        <v>0</v>
      </c>
      <c r="CX1">
        <f>ROUND(Y1*Source!I29,9)</f>
        <v>14.244384</v>
      </c>
      <c r="CY1">
        <f>AD1</f>
        <v>0</v>
      </c>
      <c r="CZ1">
        <f>AH1</f>
        <v>0</v>
      </c>
      <c r="DA1">
        <f>AL1</f>
        <v>1</v>
      </c>
      <c r="DB1">
        <f>ROUND(((ROUND(AT1*CZ1,2)*1.1)*1.2),6)</f>
        <v>0</v>
      </c>
      <c r="DC1">
        <f>ROUND(((ROUND(AT1*AG1,2)*1.1)*1.2),6)</f>
        <v>0</v>
      </c>
      <c r="DD1" t="s">
        <v>3</v>
      </c>
      <c r="DE1" t="s">
        <v>3</v>
      </c>
      <c r="DF1">
        <f t="shared" ref="DF1:DF25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61059021</v>
      </c>
      <c r="C2">
        <v>61060068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476480486</v>
      </c>
      <c r="Y2">
        <f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41</v>
      </c>
      <c r="AV2">
        <v>1</v>
      </c>
      <c r="AW2">
        <v>2</v>
      </c>
      <c r="AX2">
        <v>61060070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6.5936640000000004</v>
      </c>
      <c r="CW2">
        <v>0</v>
      </c>
      <c r="CX2">
        <f>ROUND(Y2*Source!I30,9)</f>
        <v>6.5936640000000004</v>
      </c>
      <c r="CY2">
        <f>AD2</f>
        <v>0</v>
      </c>
      <c r="CZ2">
        <f>AH2</f>
        <v>0</v>
      </c>
      <c r="DA2">
        <f>AL2</f>
        <v>1</v>
      </c>
      <c r="DB2">
        <f>ROUND((ROUND(AT2*CZ2,2)*1.1),6)</f>
        <v>0</v>
      </c>
      <c r="DC2">
        <f>ROUND((ROUND(AT2*AG2,2)*1.1),6)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61059021</v>
      </c>
      <c r="C3">
        <v>61059260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476480486</v>
      </c>
      <c r="Y3">
        <f>((AT3*1.1)*1.2)</f>
        <v>254.36399999999998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32</v>
      </c>
      <c r="AV3">
        <v>1</v>
      </c>
      <c r="AW3">
        <v>2</v>
      </c>
      <c r="AX3">
        <v>61059264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78.288151920000004</v>
      </c>
      <c r="CW3">
        <v>0</v>
      </c>
      <c r="CX3">
        <f>ROUND(Y3*Source!I32,9)</f>
        <v>78.288151920000004</v>
      </c>
      <c r="CY3">
        <f>AD3</f>
        <v>0</v>
      </c>
      <c r="CZ3">
        <f>AH3</f>
        <v>0</v>
      </c>
      <c r="DA3">
        <f>AL3</f>
        <v>1</v>
      </c>
      <c r="DB3">
        <f>ROUND(((ROUND(AT3*CZ3,2)*1.1)*1.2),6)</f>
        <v>0</v>
      </c>
      <c r="DC3">
        <f>ROUND(((ROUND(AT3*AG3,2)*1.1)*1.2),6)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61059021</v>
      </c>
      <c r="C4">
        <v>61060071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385</v>
      </c>
      <c r="J4" t="s">
        <v>3</v>
      </c>
      <c r="K4" t="s">
        <v>386</v>
      </c>
      <c r="L4">
        <v>1191</v>
      </c>
      <c r="N4">
        <v>1013</v>
      </c>
      <c r="O4" t="s">
        <v>387</v>
      </c>
      <c r="P4" t="s">
        <v>387</v>
      </c>
      <c r="Q4">
        <v>1</v>
      </c>
      <c r="W4">
        <v>0</v>
      </c>
      <c r="X4">
        <v>476480486</v>
      </c>
      <c r="Y4">
        <f t="shared" ref="Y4:Y25" si="2">(AT4*1.1)</f>
        <v>211.97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192.7</v>
      </c>
      <c r="AU4" t="s">
        <v>41</v>
      </c>
      <c r="AV4">
        <v>1</v>
      </c>
      <c r="AW4">
        <v>2</v>
      </c>
      <c r="AX4">
        <v>61060073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7.0352842999999998</v>
      </c>
      <c r="CW4">
        <v>0</v>
      </c>
      <c r="CX4">
        <f>ROUND(Y4*Source!I33,9)</f>
        <v>7.0352842999999998</v>
      </c>
      <c r="CY4">
        <f>AD4</f>
        <v>0</v>
      </c>
      <c r="CZ4">
        <f>AH4</f>
        <v>0</v>
      </c>
      <c r="DA4">
        <f>AL4</f>
        <v>1</v>
      </c>
      <c r="DB4">
        <f t="shared" ref="DB4:DB25" si="3">ROUND((ROUND(AT4*CZ4,2)*1.1),6)</f>
        <v>0</v>
      </c>
      <c r="DC4">
        <f t="shared" ref="DC4:DC25" si="4">ROUND((ROUND(AT4*AG4,2)*1.1),6)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61059021</v>
      </c>
      <c r="C5">
        <v>61059265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385</v>
      </c>
      <c r="J5" t="s">
        <v>3</v>
      </c>
      <c r="K5" t="s">
        <v>386</v>
      </c>
      <c r="L5">
        <v>1191</v>
      </c>
      <c r="N5">
        <v>1013</v>
      </c>
      <c r="O5" t="s">
        <v>387</v>
      </c>
      <c r="P5" t="s">
        <v>387</v>
      </c>
      <c r="Q5">
        <v>1</v>
      </c>
      <c r="W5">
        <v>0</v>
      </c>
      <c r="X5">
        <v>476480486</v>
      </c>
      <c r="Y5">
        <f t="shared" si="2"/>
        <v>0.627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41</v>
      </c>
      <c r="AV5">
        <v>1</v>
      </c>
      <c r="AW5">
        <v>2</v>
      </c>
      <c r="AX5">
        <v>61059275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0.12272898</v>
      </c>
      <c r="CW5">
        <v>0</v>
      </c>
      <c r="CX5">
        <f>ROUND(Y5*Source!I34,9)</f>
        <v>0.12272898</v>
      </c>
      <c r="CY5">
        <f>AD5</f>
        <v>0</v>
      </c>
      <c r="CZ5">
        <f>AH5</f>
        <v>0</v>
      </c>
      <c r="DA5">
        <f>AL5</f>
        <v>1</v>
      </c>
      <c r="DB5">
        <f t="shared" si="3"/>
        <v>0</v>
      </c>
      <c r="DC5">
        <f t="shared" si="4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61059021</v>
      </c>
      <c r="C6">
        <v>61059265</v>
      </c>
      <c r="D6">
        <v>60230547</v>
      </c>
      <c r="E6">
        <v>1</v>
      </c>
      <c r="F6">
        <v>1</v>
      </c>
      <c r="G6">
        <v>1079</v>
      </c>
      <c r="H6">
        <v>2</v>
      </c>
      <c r="I6" t="s">
        <v>388</v>
      </c>
      <c r="J6" t="s">
        <v>389</v>
      </c>
      <c r="K6" t="s">
        <v>390</v>
      </c>
      <c r="L6">
        <v>1368</v>
      </c>
      <c r="N6">
        <v>1011</v>
      </c>
      <c r="O6" t="s">
        <v>391</v>
      </c>
      <c r="P6" t="s">
        <v>391</v>
      </c>
      <c r="Q6">
        <v>1</v>
      </c>
      <c r="W6">
        <v>0</v>
      </c>
      <c r="X6">
        <v>385435649</v>
      </c>
      <c r="Y6">
        <f t="shared" si="2"/>
        <v>6.2700000000000005</v>
      </c>
      <c r="AA6">
        <v>0</v>
      </c>
      <c r="AB6">
        <v>2715.31</v>
      </c>
      <c r="AC6">
        <v>964.85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14.55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5.7</v>
      </c>
      <c r="AU6" t="s">
        <v>41</v>
      </c>
      <c r="AV6">
        <v>0</v>
      </c>
      <c r="AW6">
        <v>2</v>
      </c>
      <c r="AX6">
        <v>61059276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17.844793692</v>
      </c>
      <c r="CX6">
        <f>ROUND(Y6*Source!I34,9)</f>
        <v>1.2272898000000001</v>
      </c>
      <c r="CY6">
        <f>AB6</f>
        <v>2715.31</v>
      </c>
      <c r="CZ6">
        <f>AF6</f>
        <v>156.56</v>
      </c>
      <c r="DA6">
        <f>AJ6</f>
        <v>14.55</v>
      </c>
      <c r="DB6">
        <f t="shared" si="3"/>
        <v>981.62900000000002</v>
      </c>
      <c r="DC6">
        <f t="shared" si="4"/>
        <v>91.168000000000006</v>
      </c>
      <c r="DD6" t="s">
        <v>3</v>
      </c>
      <c r="DE6" t="s">
        <v>3</v>
      </c>
      <c r="DF6">
        <f t="shared" si="0"/>
        <v>0</v>
      </c>
      <c r="DG6">
        <f>ROUND(ROUND(AF6*AJ6,2)*CX6,2)</f>
        <v>2795.7</v>
      </c>
      <c r="DH6">
        <f>ROUND(ROUND(AG6*AK6,2)*CX6,2)</f>
        <v>993.42</v>
      </c>
      <c r="DI6">
        <f t="shared" si="1"/>
        <v>0</v>
      </c>
      <c r="DJ6">
        <f>DG6</f>
        <v>2795.7</v>
      </c>
      <c r="DK6">
        <v>0</v>
      </c>
      <c r="DL6" t="s">
        <v>392</v>
      </c>
      <c r="DM6">
        <v>0</v>
      </c>
      <c r="DN6" t="s">
        <v>387</v>
      </c>
      <c r="DO6">
        <v>14.54</v>
      </c>
    </row>
    <row r="7" spans="1:119" x14ac:dyDescent="0.2">
      <c r="A7">
        <f>ROW(Source!A34)</f>
        <v>34</v>
      </c>
      <c r="B7">
        <v>61059021</v>
      </c>
      <c r="C7">
        <v>61059265</v>
      </c>
      <c r="D7">
        <v>60230568</v>
      </c>
      <c r="E7">
        <v>1</v>
      </c>
      <c r="F7">
        <v>1</v>
      </c>
      <c r="G7">
        <v>1079</v>
      </c>
      <c r="H7">
        <v>2</v>
      </c>
      <c r="I7" t="s">
        <v>393</v>
      </c>
      <c r="J7" t="s">
        <v>394</v>
      </c>
      <c r="K7" t="s">
        <v>395</v>
      </c>
      <c r="L7">
        <v>1368</v>
      </c>
      <c r="N7">
        <v>1011</v>
      </c>
      <c r="O7" t="s">
        <v>391</v>
      </c>
      <c r="P7" t="s">
        <v>391</v>
      </c>
      <c r="Q7">
        <v>1</v>
      </c>
      <c r="W7">
        <v>0</v>
      </c>
      <c r="X7">
        <v>-1091994207</v>
      </c>
      <c r="Y7">
        <f t="shared" si="2"/>
        <v>0.22000000000000003</v>
      </c>
      <c r="AA7">
        <v>0</v>
      </c>
      <c r="AB7">
        <v>2594.4699999999998</v>
      </c>
      <c r="AC7">
        <v>964.85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14.95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</v>
      </c>
      <c r="AU7" t="s">
        <v>41</v>
      </c>
      <c r="AV7">
        <v>0</v>
      </c>
      <c r="AW7">
        <v>2</v>
      </c>
      <c r="AX7">
        <v>61059277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0.62613311199999999</v>
      </c>
      <c r="CX7">
        <f>ROUND(Y7*Source!I34,9)</f>
        <v>4.3062799999999998E-2</v>
      </c>
      <c r="CY7">
        <f>AB7</f>
        <v>2594.4699999999998</v>
      </c>
      <c r="CZ7">
        <f>AF7</f>
        <v>145.59</v>
      </c>
      <c r="DA7">
        <f>AJ7</f>
        <v>14.95</v>
      </c>
      <c r="DB7">
        <f t="shared" si="3"/>
        <v>32.031999999999996</v>
      </c>
      <c r="DC7">
        <f t="shared" si="4"/>
        <v>3.2010000000000001</v>
      </c>
      <c r="DD7" t="s">
        <v>3</v>
      </c>
      <c r="DE7" t="s">
        <v>3</v>
      </c>
      <c r="DF7">
        <f t="shared" si="0"/>
        <v>0</v>
      </c>
      <c r="DG7">
        <f>ROUND(ROUND(AF7*AJ7,2)*CX7,2)</f>
        <v>93.73</v>
      </c>
      <c r="DH7">
        <f>ROUND(ROUND(AG7*AK7,2)*CX7,2)</f>
        <v>34.86</v>
      </c>
      <c r="DI7">
        <f t="shared" si="1"/>
        <v>0</v>
      </c>
      <c r="DJ7">
        <f>DG7</f>
        <v>93.73</v>
      </c>
      <c r="DK7">
        <v>0</v>
      </c>
      <c r="DL7" t="s">
        <v>392</v>
      </c>
      <c r="DM7">
        <v>0</v>
      </c>
      <c r="DN7" t="s">
        <v>387</v>
      </c>
      <c r="DO7">
        <v>14.54</v>
      </c>
    </row>
    <row r="8" spans="1:119" x14ac:dyDescent="0.2">
      <c r="A8">
        <f>ROW(Source!A35)</f>
        <v>35</v>
      </c>
      <c r="B8">
        <v>61059021</v>
      </c>
      <c r="C8">
        <v>61059278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385</v>
      </c>
      <c r="J8" t="s">
        <v>3</v>
      </c>
      <c r="K8" t="s">
        <v>386</v>
      </c>
      <c r="L8">
        <v>1191</v>
      </c>
      <c r="N8">
        <v>1013</v>
      </c>
      <c r="O8" t="s">
        <v>387</v>
      </c>
      <c r="P8" t="s">
        <v>387</v>
      </c>
      <c r="Q8">
        <v>1</v>
      </c>
      <c r="W8">
        <v>0</v>
      </c>
      <c r="X8">
        <v>476480486</v>
      </c>
      <c r="Y8">
        <f t="shared" si="2"/>
        <v>0.627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41</v>
      </c>
      <c r="AV8">
        <v>1</v>
      </c>
      <c r="AW8">
        <v>2</v>
      </c>
      <c r="AX8">
        <v>61059285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9.3498239999999996E-2</v>
      </c>
      <c r="CW8">
        <v>0</v>
      </c>
      <c r="CX8">
        <f>ROUND(Y8*Source!I35,9)</f>
        <v>9.3498239999999996E-2</v>
      </c>
      <c r="CY8">
        <f>AD8</f>
        <v>0</v>
      </c>
      <c r="CZ8">
        <f>AH8</f>
        <v>0</v>
      </c>
      <c r="DA8">
        <f>AL8</f>
        <v>1</v>
      </c>
      <c r="DB8">
        <f t="shared" si="3"/>
        <v>0</v>
      </c>
      <c r="DC8">
        <f t="shared" si="4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61059021</v>
      </c>
      <c r="C9">
        <v>61059278</v>
      </c>
      <c r="D9">
        <v>60230547</v>
      </c>
      <c r="E9">
        <v>1</v>
      </c>
      <c r="F9">
        <v>1</v>
      </c>
      <c r="G9">
        <v>1079</v>
      </c>
      <c r="H9">
        <v>2</v>
      </c>
      <c r="I9" t="s">
        <v>388</v>
      </c>
      <c r="J9" t="s">
        <v>389</v>
      </c>
      <c r="K9" t="s">
        <v>390</v>
      </c>
      <c r="L9">
        <v>1368</v>
      </c>
      <c r="N9">
        <v>1011</v>
      </c>
      <c r="O9" t="s">
        <v>391</v>
      </c>
      <c r="P9" t="s">
        <v>391</v>
      </c>
      <c r="Q9">
        <v>1</v>
      </c>
      <c r="W9">
        <v>0</v>
      </c>
      <c r="X9">
        <v>385435649</v>
      </c>
      <c r="Y9">
        <f t="shared" si="2"/>
        <v>5.4670000000000005</v>
      </c>
      <c r="AA9">
        <v>0</v>
      </c>
      <c r="AB9">
        <v>2715.31</v>
      </c>
      <c r="AC9">
        <v>964.85</v>
      </c>
      <c r="AD9">
        <v>0</v>
      </c>
      <c r="AE9">
        <v>0</v>
      </c>
      <c r="AF9">
        <v>156.56</v>
      </c>
      <c r="AG9">
        <v>14.54</v>
      </c>
      <c r="AH9">
        <v>0</v>
      </c>
      <c r="AI9">
        <v>1</v>
      </c>
      <c r="AJ9">
        <v>14.55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4.97</v>
      </c>
      <c r="AU9" t="s">
        <v>41</v>
      </c>
      <c r="AV9">
        <v>0</v>
      </c>
      <c r="AW9">
        <v>2</v>
      </c>
      <c r="AX9">
        <v>61059286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11.853575641999999</v>
      </c>
      <c r="CX9">
        <f>ROUND(Y9*Source!I35,9)</f>
        <v>0.81523904000000003</v>
      </c>
      <c r="CY9">
        <f>AB9</f>
        <v>2715.31</v>
      </c>
      <c r="CZ9">
        <f>AF9</f>
        <v>156.56</v>
      </c>
      <c r="DA9">
        <f>AJ9</f>
        <v>14.55</v>
      </c>
      <c r="DB9">
        <f t="shared" si="3"/>
        <v>855.91</v>
      </c>
      <c r="DC9">
        <f t="shared" si="4"/>
        <v>79.486000000000004</v>
      </c>
      <c r="DD9" t="s">
        <v>3</v>
      </c>
      <c r="DE9" t="s">
        <v>3</v>
      </c>
      <c r="DF9">
        <f t="shared" si="0"/>
        <v>0</v>
      </c>
      <c r="DG9">
        <f>ROUND(ROUND(AF9*AJ9,2)*CX9,2)</f>
        <v>1857.07</v>
      </c>
      <c r="DH9">
        <f>ROUND(ROUND(AG9*AK9,2)*CX9,2)</f>
        <v>659.89</v>
      </c>
      <c r="DI9">
        <f t="shared" si="1"/>
        <v>0</v>
      </c>
      <c r="DJ9">
        <f>DG9</f>
        <v>1857.07</v>
      </c>
      <c r="DK9">
        <v>0</v>
      </c>
      <c r="DL9" t="s">
        <v>392</v>
      </c>
      <c r="DM9">
        <v>0</v>
      </c>
      <c r="DN9" t="s">
        <v>387</v>
      </c>
      <c r="DO9">
        <v>14.54</v>
      </c>
    </row>
    <row r="10" spans="1:119" x14ac:dyDescent="0.2">
      <c r="A10">
        <f>ROW(Source!A36)</f>
        <v>36</v>
      </c>
      <c r="B10">
        <v>61059021</v>
      </c>
      <c r="C10">
        <v>61059287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393</v>
      </c>
      <c r="J10" t="s">
        <v>394</v>
      </c>
      <c r="K10" t="s">
        <v>395</v>
      </c>
      <c r="L10">
        <v>1368</v>
      </c>
      <c r="N10">
        <v>1011</v>
      </c>
      <c r="O10" t="s">
        <v>391</v>
      </c>
      <c r="P10" t="s">
        <v>391</v>
      </c>
      <c r="Q10">
        <v>1</v>
      </c>
      <c r="W10">
        <v>0</v>
      </c>
      <c r="X10">
        <v>-1091994207</v>
      </c>
      <c r="Y10">
        <f t="shared" si="2"/>
        <v>0.98230000000000006</v>
      </c>
      <c r="AA10">
        <v>0</v>
      </c>
      <c r="AB10">
        <v>2207.04</v>
      </c>
      <c r="AC10">
        <v>820.77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14.95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0.89300000000000002</v>
      </c>
      <c r="AU10" t="s">
        <v>41</v>
      </c>
      <c r="AV10">
        <v>0</v>
      </c>
      <c r="AW10">
        <v>2</v>
      </c>
      <c r="AX10">
        <v>61059291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ROUND(Y10*Source!I36*DO10,9)</f>
        <v>2.1298275750000002</v>
      </c>
      <c r="CX10">
        <f>ROUND(Y10*Source!I36,9)</f>
        <v>0.146480576</v>
      </c>
      <c r="CY10">
        <f>AB10</f>
        <v>2207.04</v>
      </c>
      <c r="CZ10">
        <f>AF10</f>
        <v>145.59</v>
      </c>
      <c r="DA10">
        <f>AJ10</f>
        <v>14.95</v>
      </c>
      <c r="DB10">
        <f t="shared" si="3"/>
        <v>143.011</v>
      </c>
      <c r="DC10">
        <f t="shared" si="4"/>
        <v>14.278</v>
      </c>
      <c r="DD10" t="s">
        <v>3</v>
      </c>
      <c r="DE10" t="s">
        <v>3</v>
      </c>
      <c r="DF10">
        <f t="shared" si="0"/>
        <v>0</v>
      </c>
      <c r="DG10">
        <f>ROUND(ROUND(AF10*AJ10,2)*CX10,2)</f>
        <v>318.83</v>
      </c>
      <c r="DH10">
        <f>ROUND(ROUND(AG10*AK10,2)*CX10,2)</f>
        <v>118.57</v>
      </c>
      <c r="DI10">
        <f t="shared" si="1"/>
        <v>0</v>
      </c>
      <c r="DJ10">
        <f>DG10</f>
        <v>318.83</v>
      </c>
      <c r="DK10">
        <v>0</v>
      </c>
      <c r="DL10" t="s">
        <v>392</v>
      </c>
      <c r="DM10">
        <v>0</v>
      </c>
      <c r="DN10" t="s">
        <v>387</v>
      </c>
      <c r="DO10">
        <v>14.54</v>
      </c>
    </row>
    <row r="11" spans="1:119" x14ac:dyDescent="0.2">
      <c r="A11">
        <f>ROW(Source!A37)</f>
        <v>37</v>
      </c>
      <c r="B11">
        <v>61059021</v>
      </c>
      <c r="C11">
        <v>61059292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385</v>
      </c>
      <c r="J11" t="s">
        <v>3</v>
      </c>
      <c r="K11" t="s">
        <v>386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W11">
        <v>0</v>
      </c>
      <c r="X11">
        <v>476480486</v>
      </c>
      <c r="Y11">
        <f t="shared" si="2"/>
        <v>11.880000000000003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10.8</v>
      </c>
      <c r="AU11" t="s">
        <v>41</v>
      </c>
      <c r="AV11">
        <v>1</v>
      </c>
      <c r="AW11">
        <v>2</v>
      </c>
      <c r="AX11">
        <v>61059302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ROUND(AT11*Source!I37*AH11*AL11,2)</f>
        <v>0</v>
      </c>
      <c r="CV11">
        <f>ROUND(Y11*Source!I37,9)</f>
        <v>1.7715456000000001</v>
      </c>
      <c r="CW11">
        <v>0</v>
      </c>
      <c r="CX11">
        <f>ROUND(Y11*Source!I37,9)</f>
        <v>1.7715456000000001</v>
      </c>
      <c r="CY11">
        <f>AD11</f>
        <v>0</v>
      </c>
      <c r="CZ11">
        <f>AH11</f>
        <v>0</v>
      </c>
      <c r="DA11">
        <f>AL11</f>
        <v>1</v>
      </c>
      <c r="DB11">
        <f t="shared" si="3"/>
        <v>0</v>
      </c>
      <c r="DC11">
        <f t="shared" si="4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61059021</v>
      </c>
      <c r="C12">
        <v>61059292</v>
      </c>
      <c r="D12">
        <v>60230980</v>
      </c>
      <c r="E12">
        <v>1</v>
      </c>
      <c r="F12">
        <v>1</v>
      </c>
      <c r="G12">
        <v>1079</v>
      </c>
      <c r="H12">
        <v>2</v>
      </c>
      <c r="I12" t="s">
        <v>396</v>
      </c>
      <c r="J12" t="s">
        <v>397</v>
      </c>
      <c r="K12" t="s">
        <v>398</v>
      </c>
      <c r="L12">
        <v>1368</v>
      </c>
      <c r="N12">
        <v>1011</v>
      </c>
      <c r="O12" t="s">
        <v>391</v>
      </c>
      <c r="P12" t="s">
        <v>391</v>
      </c>
      <c r="Q12">
        <v>1</v>
      </c>
      <c r="W12">
        <v>0</v>
      </c>
      <c r="X12">
        <v>1574942081</v>
      </c>
      <c r="Y12">
        <f t="shared" si="2"/>
        <v>11.55</v>
      </c>
      <c r="AA12">
        <v>0</v>
      </c>
      <c r="AB12">
        <v>1085.82</v>
      </c>
      <c r="AC12">
        <v>735.58</v>
      </c>
      <c r="AD12">
        <v>0</v>
      </c>
      <c r="AE12">
        <v>0</v>
      </c>
      <c r="AF12">
        <v>41.45</v>
      </c>
      <c r="AG12">
        <v>12.62</v>
      </c>
      <c r="AH12">
        <v>0</v>
      </c>
      <c r="AI12">
        <v>1</v>
      </c>
      <c r="AJ12">
        <v>25.02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10.5</v>
      </c>
      <c r="AU12" t="s">
        <v>41</v>
      </c>
      <c r="AV12">
        <v>0</v>
      </c>
      <c r="AW12">
        <v>2</v>
      </c>
      <c r="AX12">
        <v>61059303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ROUND(Y12*Source!I37*DO12,9)</f>
        <v>21.73588032</v>
      </c>
      <c r="CX12">
        <f>ROUND(Y12*Source!I37,9)</f>
        <v>1.7223360000000001</v>
      </c>
      <c r="CY12">
        <f>AB12</f>
        <v>1085.82</v>
      </c>
      <c r="CZ12">
        <f>AF12</f>
        <v>41.45</v>
      </c>
      <c r="DA12">
        <f>AJ12</f>
        <v>25.02</v>
      </c>
      <c r="DB12">
        <f t="shared" si="3"/>
        <v>478.75299999999999</v>
      </c>
      <c r="DC12">
        <f t="shared" si="4"/>
        <v>145.761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1786.2</v>
      </c>
      <c r="DH12">
        <f>ROUND(ROUND(AG12*AK12,2)*CX12,2)</f>
        <v>1210.04</v>
      </c>
      <c r="DI12">
        <f t="shared" si="1"/>
        <v>0</v>
      </c>
      <c r="DJ12">
        <f>DG12</f>
        <v>1786.2</v>
      </c>
      <c r="DK12">
        <v>0</v>
      </c>
      <c r="DL12" t="s">
        <v>392</v>
      </c>
      <c r="DM12">
        <v>0</v>
      </c>
      <c r="DN12" t="s">
        <v>387</v>
      </c>
      <c r="DO12">
        <v>12.62</v>
      </c>
    </row>
    <row r="13" spans="1:119" x14ac:dyDescent="0.2">
      <c r="A13">
        <f>ROW(Source!A37)</f>
        <v>37</v>
      </c>
      <c r="B13">
        <v>61059021</v>
      </c>
      <c r="C13">
        <v>61059292</v>
      </c>
      <c r="D13">
        <v>60231438</v>
      </c>
      <c r="E13">
        <v>1</v>
      </c>
      <c r="F13">
        <v>1</v>
      </c>
      <c r="G13">
        <v>1079</v>
      </c>
      <c r="H13">
        <v>2</v>
      </c>
      <c r="I13" t="s">
        <v>399</v>
      </c>
      <c r="J13" t="s">
        <v>400</v>
      </c>
      <c r="K13" t="s">
        <v>401</v>
      </c>
      <c r="L13">
        <v>1368</v>
      </c>
      <c r="N13">
        <v>1011</v>
      </c>
      <c r="O13" t="s">
        <v>391</v>
      </c>
      <c r="P13" t="s">
        <v>391</v>
      </c>
      <c r="Q13">
        <v>1</v>
      </c>
      <c r="W13">
        <v>0</v>
      </c>
      <c r="X13">
        <v>-814982393</v>
      </c>
      <c r="Y13">
        <f t="shared" si="2"/>
        <v>11.55</v>
      </c>
      <c r="AA13">
        <v>0</v>
      </c>
      <c r="AB13">
        <v>1.86</v>
      </c>
      <c r="AC13">
        <v>0</v>
      </c>
      <c r="AD13">
        <v>0</v>
      </c>
      <c r="AE13">
        <v>0</v>
      </c>
      <c r="AF13">
        <v>0.2</v>
      </c>
      <c r="AG13">
        <v>0</v>
      </c>
      <c r="AH13">
        <v>0</v>
      </c>
      <c r="AI13">
        <v>1</v>
      </c>
      <c r="AJ13">
        <v>8.9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41</v>
      </c>
      <c r="AV13">
        <v>0</v>
      </c>
      <c r="AW13">
        <v>2</v>
      </c>
      <c r="AX13">
        <v>61059304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0</v>
      </c>
      <c r="CX13">
        <f>ROUND(Y13*Source!I37,9)</f>
        <v>1.7223360000000001</v>
      </c>
      <c r="CY13">
        <f>AB13</f>
        <v>1.86</v>
      </c>
      <c r="CZ13">
        <f>AF13</f>
        <v>0.2</v>
      </c>
      <c r="DA13">
        <f>AJ13</f>
        <v>8.9</v>
      </c>
      <c r="DB13">
        <f t="shared" si="3"/>
        <v>2.31</v>
      </c>
      <c r="DC13">
        <f t="shared" si="4"/>
        <v>0</v>
      </c>
      <c r="DD13" t="s">
        <v>3</v>
      </c>
      <c r="DE13" t="s">
        <v>3</v>
      </c>
      <c r="DF13">
        <f t="shared" si="0"/>
        <v>0</v>
      </c>
      <c r="DG13">
        <f>ROUND(ROUND(AF13*AJ13,2)*CX13,2)</f>
        <v>3.07</v>
      </c>
      <c r="DH13">
        <f>ROUND(ROUND(AG13*AK13,2)*CX13,2)</f>
        <v>0</v>
      </c>
      <c r="DI13">
        <f t="shared" si="1"/>
        <v>0</v>
      </c>
      <c r="DJ13">
        <f>DG13</f>
        <v>3.07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ROW(Source!A38)</f>
        <v>38</v>
      </c>
      <c r="B14">
        <v>61059021</v>
      </c>
      <c r="C14">
        <v>61059305</v>
      </c>
      <c r="D14">
        <v>60134058</v>
      </c>
      <c r="E14">
        <v>1079</v>
      </c>
      <c r="F14">
        <v>1</v>
      </c>
      <c r="G14">
        <v>1079</v>
      </c>
      <c r="H14">
        <v>1</v>
      </c>
      <c r="I14" t="s">
        <v>385</v>
      </c>
      <c r="J14" t="s">
        <v>3</v>
      </c>
      <c r="K14" t="s">
        <v>386</v>
      </c>
      <c r="L14">
        <v>1191</v>
      </c>
      <c r="N14">
        <v>1013</v>
      </c>
      <c r="O14" t="s">
        <v>387</v>
      </c>
      <c r="P14" t="s">
        <v>387</v>
      </c>
      <c r="Q14">
        <v>1</v>
      </c>
      <c r="W14">
        <v>0</v>
      </c>
      <c r="X14">
        <v>476480486</v>
      </c>
      <c r="Y14">
        <f t="shared" si="2"/>
        <v>117.74400000000001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41</v>
      </c>
      <c r="AV14">
        <v>1</v>
      </c>
      <c r="AW14">
        <v>2</v>
      </c>
      <c r="AX14">
        <v>61059309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ROUND(AT14*Source!I38*AH14*AL14,2)</f>
        <v>0</v>
      </c>
      <c r="CV14">
        <f>ROUND(Y14*Source!I38,9)</f>
        <v>4.3894963200000001</v>
      </c>
      <c r="CW14">
        <v>0</v>
      </c>
      <c r="CX14">
        <f>ROUND(Y14*Source!I38,9)</f>
        <v>4.3894963200000001</v>
      </c>
      <c r="CY14">
        <f>AD14</f>
        <v>0</v>
      </c>
      <c r="CZ14">
        <f>AH14</f>
        <v>0</v>
      </c>
      <c r="DA14">
        <f>AL14</f>
        <v>1</v>
      </c>
      <c r="DB14">
        <f t="shared" si="3"/>
        <v>0</v>
      </c>
      <c r="DC14">
        <f t="shared" si="4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>ROUND(ROUND(AG14,2)*CX14,2)</f>
        <v>0</v>
      </c>
      <c r="DI14">
        <f t="shared" si="1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61059021</v>
      </c>
      <c r="C15">
        <v>61059310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385</v>
      </c>
      <c r="J15" t="s">
        <v>3</v>
      </c>
      <c r="K15" t="s">
        <v>386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W15">
        <v>0</v>
      </c>
      <c r="X15">
        <v>476480486</v>
      </c>
      <c r="Y15">
        <f t="shared" si="2"/>
        <v>91.300000000000011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83</v>
      </c>
      <c r="AU15" t="s">
        <v>41</v>
      </c>
      <c r="AV15">
        <v>1</v>
      </c>
      <c r="AW15">
        <v>2</v>
      </c>
      <c r="AX15">
        <v>61059312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ROUND(AT15*Source!I39*AH15*AL15,2)</f>
        <v>0</v>
      </c>
      <c r="CV15">
        <f>ROUND(Y15*Source!I39,9)</f>
        <v>1.879867</v>
      </c>
      <c r="CW15">
        <v>0</v>
      </c>
      <c r="CX15">
        <f>ROUND(Y15*Source!I39,9)</f>
        <v>1.879867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ROW(Source!A41)</f>
        <v>41</v>
      </c>
      <c r="B16">
        <v>61059021</v>
      </c>
      <c r="C16">
        <v>61059314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385</v>
      </c>
      <c r="J16" t="s">
        <v>3</v>
      </c>
      <c r="K16" t="s">
        <v>386</v>
      </c>
      <c r="L16">
        <v>1191</v>
      </c>
      <c r="N16">
        <v>1013</v>
      </c>
      <c r="O16" t="s">
        <v>387</v>
      </c>
      <c r="P16" t="s">
        <v>387</v>
      </c>
      <c r="Q16">
        <v>1</v>
      </c>
      <c r="W16">
        <v>0</v>
      </c>
      <c r="X16">
        <v>476480486</v>
      </c>
      <c r="Y16">
        <f t="shared" si="2"/>
        <v>162.63500000000002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147.85</v>
      </c>
      <c r="AU16" t="s">
        <v>41</v>
      </c>
      <c r="AV16">
        <v>1</v>
      </c>
      <c r="AW16">
        <v>2</v>
      </c>
      <c r="AX16">
        <v>61059328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ROUND(AT16*Source!I41*AH16*AL16,2)</f>
        <v>0</v>
      </c>
      <c r="CV16">
        <f>ROUND(Y16*Source!I41,9)</f>
        <v>0.73185750000000005</v>
      </c>
      <c r="CW16">
        <v>0</v>
      </c>
      <c r="CX16">
        <f>ROUND(Y16*Source!I41,9)</f>
        <v>0.73185750000000005</v>
      </c>
      <c r="CY16">
        <f>AD16</f>
        <v>0</v>
      </c>
      <c r="CZ16">
        <f>AH16</f>
        <v>0</v>
      </c>
      <c r="DA16">
        <f>AL16</f>
        <v>1</v>
      </c>
      <c r="DB16">
        <f t="shared" si="3"/>
        <v>0</v>
      </c>
      <c r="DC16">
        <f t="shared" si="4"/>
        <v>0</v>
      </c>
      <c r="DD16" t="s">
        <v>3</v>
      </c>
      <c r="DE16" t="s">
        <v>3</v>
      </c>
      <c r="DF16">
        <f t="shared" si="0"/>
        <v>0</v>
      </c>
      <c r="DG16">
        <f>ROUND(ROUND(AF16,2)*CX16,2)</f>
        <v>0</v>
      </c>
      <c r="DH16">
        <f>ROUND(ROUND(AG16,2)*CX16,2)</f>
        <v>0</v>
      </c>
      <c r="DI16">
        <f t="shared" si="1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ROW(Source!A41)</f>
        <v>41</v>
      </c>
      <c r="B17">
        <v>61059021</v>
      </c>
      <c r="C17">
        <v>61059314</v>
      </c>
      <c r="D17">
        <v>60231405</v>
      </c>
      <c r="E17">
        <v>1</v>
      </c>
      <c r="F17">
        <v>1</v>
      </c>
      <c r="G17">
        <v>1079</v>
      </c>
      <c r="H17">
        <v>2</v>
      </c>
      <c r="I17" t="s">
        <v>402</v>
      </c>
      <c r="J17" t="s">
        <v>403</v>
      </c>
      <c r="K17" t="s">
        <v>404</v>
      </c>
      <c r="L17">
        <v>1368</v>
      </c>
      <c r="N17">
        <v>1011</v>
      </c>
      <c r="O17" t="s">
        <v>391</v>
      </c>
      <c r="P17" t="s">
        <v>391</v>
      </c>
      <c r="Q17">
        <v>1</v>
      </c>
      <c r="W17">
        <v>0</v>
      </c>
      <c r="X17">
        <v>-2128058478</v>
      </c>
      <c r="Y17">
        <f t="shared" si="2"/>
        <v>0.80300000000000005</v>
      </c>
      <c r="AA17">
        <v>0</v>
      </c>
      <c r="AB17">
        <v>149.88999999999999</v>
      </c>
      <c r="AC17">
        <v>0</v>
      </c>
      <c r="AD17">
        <v>0</v>
      </c>
      <c r="AE17">
        <v>0</v>
      </c>
      <c r="AF17">
        <v>15.54</v>
      </c>
      <c r="AG17">
        <v>0</v>
      </c>
      <c r="AH17">
        <v>0</v>
      </c>
      <c r="AI17">
        <v>1</v>
      </c>
      <c r="AJ17">
        <v>9.0399999999999991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0.73</v>
      </c>
      <c r="AU17" t="s">
        <v>41</v>
      </c>
      <c r="AV17">
        <v>0</v>
      </c>
      <c r="AW17">
        <v>2</v>
      </c>
      <c r="AX17">
        <v>61059329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ROUND(Y17*Source!I41*DO17,9)</f>
        <v>0</v>
      </c>
      <c r="CX17">
        <f>ROUND(Y17*Source!I41,9)</f>
        <v>3.6135E-3</v>
      </c>
      <c r="CY17">
        <f>AB17</f>
        <v>149.88999999999999</v>
      </c>
      <c r="CZ17">
        <f>AF17</f>
        <v>15.54</v>
      </c>
      <c r="DA17">
        <f>AJ17</f>
        <v>9.0399999999999991</v>
      </c>
      <c r="DB17">
        <f t="shared" si="3"/>
        <v>12.474</v>
      </c>
      <c r="DC17">
        <f t="shared" si="4"/>
        <v>0</v>
      </c>
      <c r="DD17" t="s">
        <v>3</v>
      </c>
      <c r="DE17" t="s">
        <v>3</v>
      </c>
      <c r="DF17">
        <f t="shared" si="0"/>
        <v>0</v>
      </c>
      <c r="DG17">
        <f>ROUND(ROUND(AF17*AJ17,2)*CX17,2)</f>
        <v>0.51</v>
      </c>
      <c r="DH17">
        <f>ROUND(ROUND(AG17*AK17,2)*CX17,2)</f>
        <v>0</v>
      </c>
      <c r="DI17">
        <f t="shared" si="1"/>
        <v>0</v>
      </c>
      <c r="DJ17">
        <f>DG17</f>
        <v>0.51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ROW(Source!A41)</f>
        <v>41</v>
      </c>
      <c r="B18">
        <v>61059021</v>
      </c>
      <c r="C18">
        <v>61059314</v>
      </c>
      <c r="D18">
        <v>60231407</v>
      </c>
      <c r="E18">
        <v>1</v>
      </c>
      <c r="F18">
        <v>1</v>
      </c>
      <c r="G18">
        <v>1079</v>
      </c>
      <c r="H18">
        <v>2</v>
      </c>
      <c r="I18" t="s">
        <v>405</v>
      </c>
      <c r="J18" t="s">
        <v>406</v>
      </c>
      <c r="K18" t="s">
        <v>407</v>
      </c>
      <c r="L18">
        <v>1368</v>
      </c>
      <c r="N18">
        <v>1011</v>
      </c>
      <c r="O18" t="s">
        <v>391</v>
      </c>
      <c r="P18" t="s">
        <v>391</v>
      </c>
      <c r="Q18">
        <v>1</v>
      </c>
      <c r="W18">
        <v>0</v>
      </c>
      <c r="X18">
        <v>-634645986</v>
      </c>
      <c r="Y18">
        <f t="shared" si="2"/>
        <v>0.80300000000000005</v>
      </c>
      <c r="AA18">
        <v>0</v>
      </c>
      <c r="AB18">
        <v>1525.36</v>
      </c>
      <c r="AC18">
        <v>863.67</v>
      </c>
      <c r="AD18">
        <v>0</v>
      </c>
      <c r="AE18">
        <v>0</v>
      </c>
      <c r="AF18">
        <v>80.95</v>
      </c>
      <c r="AG18">
        <v>14.54</v>
      </c>
      <c r="AH18">
        <v>0</v>
      </c>
      <c r="AI18">
        <v>1</v>
      </c>
      <c r="AJ18">
        <v>17.66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0.73</v>
      </c>
      <c r="AU18" t="s">
        <v>41</v>
      </c>
      <c r="AV18">
        <v>0</v>
      </c>
      <c r="AW18">
        <v>2</v>
      </c>
      <c r="AX18">
        <v>61059330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ROUND(Y18*Source!I41*DO18,9)</f>
        <v>5.2540290000000003E-2</v>
      </c>
      <c r="CX18">
        <f>ROUND(Y18*Source!I41,9)</f>
        <v>3.6135E-3</v>
      </c>
      <c r="CY18">
        <f>AB18</f>
        <v>1525.36</v>
      </c>
      <c r="CZ18">
        <f>AF18</f>
        <v>80.95</v>
      </c>
      <c r="DA18">
        <f>AJ18</f>
        <v>17.66</v>
      </c>
      <c r="DB18">
        <f t="shared" si="3"/>
        <v>64.998999999999995</v>
      </c>
      <c r="DC18">
        <f t="shared" si="4"/>
        <v>11.670999999999999</v>
      </c>
      <c r="DD18" t="s">
        <v>3</v>
      </c>
      <c r="DE18" t="s">
        <v>3</v>
      </c>
      <c r="DF18">
        <f t="shared" si="0"/>
        <v>0</v>
      </c>
      <c r="DG18">
        <f>ROUND(ROUND(AF18*AJ18,2)*CX18,2)</f>
        <v>5.17</v>
      </c>
      <c r="DH18">
        <f>ROUND(ROUND(AG18*AK18,2)*CX18,2)</f>
        <v>2.92</v>
      </c>
      <c r="DI18">
        <f t="shared" si="1"/>
        <v>0</v>
      </c>
      <c r="DJ18">
        <f>DG18</f>
        <v>5.17</v>
      </c>
      <c r="DK18">
        <v>0</v>
      </c>
      <c r="DL18" t="s">
        <v>392</v>
      </c>
      <c r="DM18">
        <v>0</v>
      </c>
      <c r="DN18" t="s">
        <v>387</v>
      </c>
      <c r="DO18">
        <v>14.54</v>
      </c>
    </row>
    <row r="19" spans="1:119" x14ac:dyDescent="0.2">
      <c r="A19">
        <f>ROW(Source!A41)</f>
        <v>41</v>
      </c>
      <c r="B19">
        <v>61059021</v>
      </c>
      <c r="C19">
        <v>61059314</v>
      </c>
      <c r="D19">
        <v>60230624</v>
      </c>
      <c r="E19">
        <v>1</v>
      </c>
      <c r="F19">
        <v>1</v>
      </c>
      <c r="G19">
        <v>1079</v>
      </c>
      <c r="H19">
        <v>2</v>
      </c>
      <c r="I19" t="s">
        <v>408</v>
      </c>
      <c r="J19" t="s">
        <v>409</v>
      </c>
      <c r="K19" t="s">
        <v>410</v>
      </c>
      <c r="L19">
        <v>1368</v>
      </c>
      <c r="N19">
        <v>1011</v>
      </c>
      <c r="O19" t="s">
        <v>391</v>
      </c>
      <c r="P19" t="s">
        <v>391</v>
      </c>
      <c r="Q19">
        <v>1</v>
      </c>
      <c r="W19">
        <v>0</v>
      </c>
      <c r="X19">
        <v>-294230152</v>
      </c>
      <c r="Y19">
        <f t="shared" si="2"/>
        <v>1.1550000000000002</v>
      </c>
      <c r="AA19">
        <v>0</v>
      </c>
      <c r="AB19">
        <v>2687.91</v>
      </c>
      <c r="AC19">
        <v>1005.64</v>
      </c>
      <c r="AD19">
        <v>0</v>
      </c>
      <c r="AE19">
        <v>0</v>
      </c>
      <c r="AF19">
        <v>179.17</v>
      </c>
      <c r="AG19">
        <v>16.93</v>
      </c>
      <c r="AH19">
        <v>0</v>
      </c>
      <c r="AI19">
        <v>1</v>
      </c>
      <c r="AJ19">
        <v>14.06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1.05</v>
      </c>
      <c r="AU19" t="s">
        <v>41</v>
      </c>
      <c r="AV19">
        <v>0</v>
      </c>
      <c r="AW19">
        <v>2</v>
      </c>
      <c r="AX19">
        <v>61059331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ROUND(Y19*Source!I41*DO19,9)</f>
        <v>8.7993674999999993E-2</v>
      </c>
      <c r="CX19">
        <f>ROUND(Y19*Source!I41,9)</f>
        <v>5.1974999999999999E-3</v>
      </c>
      <c r="CY19">
        <f>AB19</f>
        <v>2687.91</v>
      </c>
      <c r="CZ19">
        <f>AF19</f>
        <v>179.17</v>
      </c>
      <c r="DA19">
        <f>AJ19</f>
        <v>14.06</v>
      </c>
      <c r="DB19">
        <f t="shared" si="3"/>
        <v>206.94300000000001</v>
      </c>
      <c r="DC19">
        <f t="shared" si="4"/>
        <v>19.558</v>
      </c>
      <c r="DD19" t="s">
        <v>3</v>
      </c>
      <c r="DE19" t="s">
        <v>3</v>
      </c>
      <c r="DF19">
        <f t="shared" si="0"/>
        <v>0</v>
      </c>
      <c r="DG19">
        <f>ROUND(ROUND(AF19*AJ19,2)*CX19,2)</f>
        <v>13.09</v>
      </c>
      <c r="DH19">
        <f>ROUND(ROUND(AG19*AK19,2)*CX19,2)</f>
        <v>4.9000000000000004</v>
      </c>
      <c r="DI19">
        <f t="shared" si="1"/>
        <v>0</v>
      </c>
      <c r="DJ19">
        <f>DG19</f>
        <v>13.09</v>
      </c>
      <c r="DK19">
        <v>0</v>
      </c>
      <c r="DL19" t="s">
        <v>392</v>
      </c>
      <c r="DM19">
        <v>0</v>
      </c>
      <c r="DN19" t="s">
        <v>387</v>
      </c>
      <c r="DO19">
        <v>16.93</v>
      </c>
    </row>
    <row r="20" spans="1:119" x14ac:dyDescent="0.2">
      <c r="A20">
        <f>ROW(Source!A42)</f>
        <v>42</v>
      </c>
      <c r="B20">
        <v>61059021</v>
      </c>
      <c r="C20">
        <v>61059333</v>
      </c>
      <c r="D20">
        <v>60134058</v>
      </c>
      <c r="E20">
        <v>1079</v>
      </c>
      <c r="F20">
        <v>1</v>
      </c>
      <c r="G20">
        <v>1079</v>
      </c>
      <c r="H20">
        <v>1</v>
      </c>
      <c r="I20" t="s">
        <v>385</v>
      </c>
      <c r="J20" t="s">
        <v>3</v>
      </c>
      <c r="K20" t="s">
        <v>386</v>
      </c>
      <c r="L20">
        <v>1191</v>
      </c>
      <c r="N20">
        <v>1013</v>
      </c>
      <c r="O20" t="s">
        <v>387</v>
      </c>
      <c r="P20" t="s">
        <v>387</v>
      </c>
      <c r="Q20">
        <v>1</v>
      </c>
      <c r="W20">
        <v>0</v>
      </c>
      <c r="X20">
        <v>476480486</v>
      </c>
      <c r="Y20">
        <f t="shared" si="2"/>
        <v>118.58000000000001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107.8</v>
      </c>
      <c r="AU20" t="s">
        <v>41</v>
      </c>
      <c r="AV20">
        <v>1</v>
      </c>
      <c r="AW20">
        <v>2</v>
      </c>
      <c r="AX20">
        <v>61059349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ROUND(AT20*Source!I42*AH20*AL20,2)</f>
        <v>0</v>
      </c>
      <c r="CV20">
        <f>ROUND(Y20*Source!I42,9)</f>
        <v>1.0672200000000001</v>
      </c>
      <c r="CW20">
        <v>0</v>
      </c>
      <c r="CX20">
        <f>ROUND(Y20*Source!I42,9)</f>
        <v>1.0672200000000001</v>
      </c>
      <c r="CY20">
        <f>AD20</f>
        <v>0</v>
      </c>
      <c r="CZ20">
        <f>AH20</f>
        <v>0</v>
      </c>
      <c r="DA20">
        <f>AL20</f>
        <v>1</v>
      </c>
      <c r="DB20">
        <f t="shared" si="3"/>
        <v>0</v>
      </c>
      <c r="DC20">
        <f t="shared" si="4"/>
        <v>0</v>
      </c>
      <c r="DD20" t="s">
        <v>3</v>
      </c>
      <c r="DE20" t="s">
        <v>3</v>
      </c>
      <c r="DF20">
        <f t="shared" si="0"/>
        <v>0</v>
      </c>
      <c r="DG20">
        <f>ROUND(ROUND(AF20,2)*CX20,2)</f>
        <v>0</v>
      </c>
      <c r="DH20">
        <f>ROUND(ROUND(AG20,2)*CX20,2)</f>
        <v>0</v>
      </c>
      <c r="DI20">
        <f t="shared" si="1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ROW(Source!A42)</f>
        <v>42</v>
      </c>
      <c r="B21">
        <v>61059021</v>
      </c>
      <c r="C21">
        <v>61059333</v>
      </c>
      <c r="D21">
        <v>60231405</v>
      </c>
      <c r="E21">
        <v>1</v>
      </c>
      <c r="F21">
        <v>1</v>
      </c>
      <c r="G21">
        <v>1079</v>
      </c>
      <c r="H21">
        <v>2</v>
      </c>
      <c r="I21" t="s">
        <v>402</v>
      </c>
      <c r="J21" t="s">
        <v>403</v>
      </c>
      <c r="K21" t="s">
        <v>404</v>
      </c>
      <c r="L21">
        <v>1368</v>
      </c>
      <c r="N21">
        <v>1011</v>
      </c>
      <c r="O21" t="s">
        <v>391</v>
      </c>
      <c r="P21" t="s">
        <v>391</v>
      </c>
      <c r="Q21">
        <v>1</v>
      </c>
      <c r="W21">
        <v>0</v>
      </c>
      <c r="X21">
        <v>-2128058478</v>
      </c>
      <c r="Y21">
        <f t="shared" si="2"/>
        <v>0.79200000000000004</v>
      </c>
      <c r="AA21">
        <v>0</v>
      </c>
      <c r="AB21">
        <v>149.88999999999999</v>
      </c>
      <c r="AC21">
        <v>0</v>
      </c>
      <c r="AD21">
        <v>0</v>
      </c>
      <c r="AE21">
        <v>0</v>
      </c>
      <c r="AF21">
        <v>15.54</v>
      </c>
      <c r="AG21">
        <v>0</v>
      </c>
      <c r="AH21">
        <v>0</v>
      </c>
      <c r="AI21">
        <v>1</v>
      </c>
      <c r="AJ21">
        <v>9.0399999999999991</v>
      </c>
      <c r="AK21">
        <v>55.67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0.72</v>
      </c>
      <c r="AU21" t="s">
        <v>41</v>
      </c>
      <c r="AV21">
        <v>0</v>
      </c>
      <c r="AW21">
        <v>2</v>
      </c>
      <c r="AX21">
        <v>61059350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ROUND(Y21*Source!I42*DO21,9)</f>
        <v>0</v>
      </c>
      <c r="CX21">
        <f>ROUND(Y21*Source!I42,9)</f>
        <v>7.1279999999999998E-3</v>
      </c>
      <c r="CY21">
        <f>AB21</f>
        <v>149.88999999999999</v>
      </c>
      <c r="CZ21">
        <f>AF21</f>
        <v>15.54</v>
      </c>
      <c r="DA21">
        <f>AJ21</f>
        <v>9.0399999999999991</v>
      </c>
      <c r="DB21">
        <f t="shared" si="3"/>
        <v>12.308999999999999</v>
      </c>
      <c r="DC21">
        <f t="shared" si="4"/>
        <v>0</v>
      </c>
      <c r="DD21" t="s">
        <v>3</v>
      </c>
      <c r="DE21" t="s">
        <v>3</v>
      </c>
      <c r="DF21">
        <f t="shared" si="0"/>
        <v>0</v>
      </c>
      <c r="DG21">
        <f>ROUND(ROUND(AF21*AJ21,2)*CX21,2)</f>
        <v>1</v>
      </c>
      <c r="DH21">
        <f>ROUND(ROUND(AG21*AK21,2)*CX21,2)</f>
        <v>0</v>
      </c>
      <c r="DI21">
        <f t="shared" si="1"/>
        <v>0</v>
      </c>
      <c r="DJ21">
        <f>DG21</f>
        <v>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ROW(Source!A42)</f>
        <v>42</v>
      </c>
      <c r="B22">
        <v>61059021</v>
      </c>
      <c r="C22">
        <v>61059333</v>
      </c>
      <c r="D22">
        <v>60231407</v>
      </c>
      <c r="E22">
        <v>1</v>
      </c>
      <c r="F22">
        <v>1</v>
      </c>
      <c r="G22">
        <v>1079</v>
      </c>
      <c r="H22">
        <v>2</v>
      </c>
      <c r="I22" t="s">
        <v>405</v>
      </c>
      <c r="J22" t="s">
        <v>406</v>
      </c>
      <c r="K22" t="s">
        <v>407</v>
      </c>
      <c r="L22">
        <v>1368</v>
      </c>
      <c r="N22">
        <v>1011</v>
      </c>
      <c r="O22" t="s">
        <v>391</v>
      </c>
      <c r="P22" t="s">
        <v>391</v>
      </c>
      <c r="Q22">
        <v>1</v>
      </c>
      <c r="W22">
        <v>0</v>
      </c>
      <c r="X22">
        <v>-634645986</v>
      </c>
      <c r="Y22">
        <f t="shared" si="2"/>
        <v>0.79200000000000004</v>
      </c>
      <c r="AA22">
        <v>0</v>
      </c>
      <c r="AB22">
        <v>1525.36</v>
      </c>
      <c r="AC22">
        <v>863.67</v>
      </c>
      <c r="AD22">
        <v>0</v>
      </c>
      <c r="AE22">
        <v>0</v>
      </c>
      <c r="AF22">
        <v>80.95</v>
      </c>
      <c r="AG22">
        <v>14.54</v>
      </c>
      <c r="AH22">
        <v>0</v>
      </c>
      <c r="AI22">
        <v>1</v>
      </c>
      <c r="AJ22">
        <v>17.66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0.72</v>
      </c>
      <c r="AU22" t="s">
        <v>41</v>
      </c>
      <c r="AV22">
        <v>0</v>
      </c>
      <c r="AW22">
        <v>2</v>
      </c>
      <c r="AX22">
        <v>61059351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ROUND(Y22*Source!I42*DO22,9)</f>
        <v>0.10364112</v>
      </c>
      <c r="CX22">
        <f>ROUND(Y22*Source!I42,9)</f>
        <v>7.1279999999999998E-3</v>
      </c>
      <c r="CY22">
        <f>AB22</f>
        <v>1525.36</v>
      </c>
      <c r="CZ22">
        <f>AF22</f>
        <v>80.95</v>
      </c>
      <c r="DA22">
        <f>AJ22</f>
        <v>17.66</v>
      </c>
      <c r="DB22">
        <f t="shared" si="3"/>
        <v>64.108000000000004</v>
      </c>
      <c r="DC22">
        <f t="shared" si="4"/>
        <v>11.516999999999999</v>
      </c>
      <c r="DD22" t="s">
        <v>3</v>
      </c>
      <c r="DE22" t="s">
        <v>3</v>
      </c>
      <c r="DF22">
        <f t="shared" si="0"/>
        <v>0</v>
      </c>
      <c r="DG22">
        <f>ROUND(ROUND(AF22*AJ22,2)*CX22,2)</f>
        <v>10.19</v>
      </c>
      <c r="DH22">
        <f>ROUND(ROUND(AG22*AK22,2)*CX22,2)</f>
        <v>5.77</v>
      </c>
      <c r="DI22">
        <f t="shared" si="1"/>
        <v>0</v>
      </c>
      <c r="DJ22">
        <f>DG22</f>
        <v>10.19</v>
      </c>
      <c r="DK22">
        <v>0</v>
      </c>
      <c r="DL22" t="s">
        <v>392</v>
      </c>
      <c r="DM22">
        <v>0</v>
      </c>
      <c r="DN22" t="s">
        <v>387</v>
      </c>
      <c r="DO22">
        <v>14.54</v>
      </c>
    </row>
    <row r="23" spans="1:119" x14ac:dyDescent="0.2">
      <c r="A23">
        <f>ROW(Source!A42)</f>
        <v>42</v>
      </c>
      <c r="B23">
        <v>61059021</v>
      </c>
      <c r="C23">
        <v>61059333</v>
      </c>
      <c r="D23">
        <v>60230624</v>
      </c>
      <c r="E23">
        <v>1</v>
      </c>
      <c r="F23">
        <v>1</v>
      </c>
      <c r="G23">
        <v>1079</v>
      </c>
      <c r="H23">
        <v>2</v>
      </c>
      <c r="I23" t="s">
        <v>408</v>
      </c>
      <c r="J23" t="s">
        <v>409</v>
      </c>
      <c r="K23" t="s">
        <v>410</v>
      </c>
      <c r="L23">
        <v>1368</v>
      </c>
      <c r="N23">
        <v>1011</v>
      </c>
      <c r="O23" t="s">
        <v>391</v>
      </c>
      <c r="P23" t="s">
        <v>391</v>
      </c>
      <c r="Q23">
        <v>1</v>
      </c>
      <c r="W23">
        <v>0</v>
      </c>
      <c r="X23">
        <v>-294230152</v>
      </c>
      <c r="Y23">
        <f t="shared" si="2"/>
        <v>1.1440000000000001</v>
      </c>
      <c r="AA23">
        <v>0</v>
      </c>
      <c r="AB23">
        <v>2687.91</v>
      </c>
      <c r="AC23">
        <v>1005.64</v>
      </c>
      <c r="AD23">
        <v>0</v>
      </c>
      <c r="AE23">
        <v>0</v>
      </c>
      <c r="AF23">
        <v>179.17</v>
      </c>
      <c r="AG23">
        <v>16.93</v>
      </c>
      <c r="AH23">
        <v>0</v>
      </c>
      <c r="AI23">
        <v>1</v>
      </c>
      <c r="AJ23">
        <v>14.06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1.04</v>
      </c>
      <c r="AU23" t="s">
        <v>41</v>
      </c>
      <c r="AV23">
        <v>0</v>
      </c>
      <c r="AW23">
        <v>2</v>
      </c>
      <c r="AX23">
        <v>61059352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ROUND(Y23*Source!I42*DO23,9)</f>
        <v>0.17431128000000001</v>
      </c>
      <c r="CX23">
        <f>ROUND(Y23*Source!I42,9)</f>
        <v>1.0296E-2</v>
      </c>
      <c r="CY23">
        <f>AB23</f>
        <v>2687.91</v>
      </c>
      <c r="CZ23">
        <f>AF23</f>
        <v>179.17</v>
      </c>
      <c r="DA23">
        <f>AJ23</f>
        <v>14.06</v>
      </c>
      <c r="DB23">
        <f t="shared" si="3"/>
        <v>204.97399999999999</v>
      </c>
      <c r="DC23">
        <f t="shared" si="4"/>
        <v>19.370999999999999</v>
      </c>
      <c r="DD23" t="s">
        <v>3</v>
      </c>
      <c r="DE23" t="s">
        <v>3</v>
      </c>
      <c r="DF23">
        <f t="shared" si="0"/>
        <v>0</v>
      </c>
      <c r="DG23">
        <f>ROUND(ROUND(AF23*AJ23,2)*CX23,2)</f>
        <v>25.94</v>
      </c>
      <c r="DH23">
        <f>ROUND(ROUND(AG23*AK23,2)*CX23,2)</f>
        <v>9.6999999999999993</v>
      </c>
      <c r="DI23">
        <f t="shared" si="1"/>
        <v>0</v>
      </c>
      <c r="DJ23">
        <f>DG23</f>
        <v>25.94</v>
      </c>
      <c r="DK23">
        <v>0</v>
      </c>
      <c r="DL23" t="s">
        <v>392</v>
      </c>
      <c r="DM23">
        <v>0</v>
      </c>
      <c r="DN23" t="s">
        <v>387</v>
      </c>
      <c r="DO23">
        <v>16.93</v>
      </c>
    </row>
    <row r="24" spans="1:119" x14ac:dyDescent="0.2">
      <c r="A24">
        <f>ROW(Source!A44)</f>
        <v>44</v>
      </c>
      <c r="B24">
        <v>61059021</v>
      </c>
      <c r="C24">
        <v>61059355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385</v>
      </c>
      <c r="J24" t="s">
        <v>3</v>
      </c>
      <c r="K24" t="s">
        <v>386</v>
      </c>
      <c r="L24">
        <v>1191</v>
      </c>
      <c r="N24">
        <v>1013</v>
      </c>
      <c r="O24" t="s">
        <v>387</v>
      </c>
      <c r="P24" t="s">
        <v>387</v>
      </c>
      <c r="Q24">
        <v>1</v>
      </c>
      <c r="W24">
        <v>0</v>
      </c>
      <c r="X24">
        <v>476480486</v>
      </c>
      <c r="Y24">
        <f t="shared" si="2"/>
        <v>1.2649999999999999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1.1499999999999999</v>
      </c>
      <c r="AU24" t="s">
        <v>41</v>
      </c>
      <c r="AV24">
        <v>1</v>
      </c>
      <c r="AW24">
        <v>2</v>
      </c>
      <c r="AX24">
        <v>61059368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ROUND(AT24*Source!I44*AH24*AL24,2)</f>
        <v>0</v>
      </c>
      <c r="CV24">
        <f>ROUND(Y24*Source!I44,9)</f>
        <v>0</v>
      </c>
      <c r="CW24">
        <v>0</v>
      </c>
      <c r="CX24">
        <f>ROUND(Y24*Source!I44,9)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3"/>
        <v>0</v>
      </c>
      <c r="DC24">
        <f t="shared" si="4"/>
        <v>0</v>
      </c>
      <c r="DD24" t="s">
        <v>3</v>
      </c>
      <c r="DE24" t="s">
        <v>3</v>
      </c>
      <c r="DF24">
        <f t="shared" si="0"/>
        <v>0</v>
      </c>
      <c r="DG24">
        <f>ROUND(ROUND(AF24,2)*CX24,2)</f>
        <v>0</v>
      </c>
      <c r="DH24">
        <f>ROUND(ROUND(AG24,2)*CX24,2)</f>
        <v>0</v>
      </c>
      <c r="DI24">
        <f t="shared" si="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ROW(Source!A44)</f>
        <v>44</v>
      </c>
      <c r="B25">
        <v>61059021</v>
      </c>
      <c r="C25">
        <v>61059355</v>
      </c>
      <c r="D25">
        <v>60231105</v>
      </c>
      <c r="E25">
        <v>1</v>
      </c>
      <c r="F25">
        <v>1</v>
      </c>
      <c r="G25">
        <v>1079</v>
      </c>
      <c r="H25">
        <v>2</v>
      </c>
      <c r="I25" t="s">
        <v>411</v>
      </c>
      <c r="J25" t="s">
        <v>412</v>
      </c>
      <c r="K25" t="s">
        <v>413</v>
      </c>
      <c r="L25">
        <v>1368</v>
      </c>
      <c r="N25">
        <v>1011</v>
      </c>
      <c r="O25" t="s">
        <v>391</v>
      </c>
      <c r="P25" t="s">
        <v>391</v>
      </c>
      <c r="Q25">
        <v>1</v>
      </c>
      <c r="W25">
        <v>0</v>
      </c>
      <c r="X25">
        <v>-651158565</v>
      </c>
      <c r="Y25">
        <f t="shared" si="2"/>
        <v>0.6160000000000001</v>
      </c>
      <c r="AA25">
        <v>0</v>
      </c>
      <c r="AB25">
        <v>42.49</v>
      </c>
      <c r="AC25">
        <v>0</v>
      </c>
      <c r="AD25">
        <v>0</v>
      </c>
      <c r="AE25">
        <v>0</v>
      </c>
      <c r="AF25">
        <v>4.01</v>
      </c>
      <c r="AG25">
        <v>0</v>
      </c>
      <c r="AH25">
        <v>0</v>
      </c>
      <c r="AI25">
        <v>1</v>
      </c>
      <c r="AJ25">
        <v>9.93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0.56000000000000005</v>
      </c>
      <c r="AU25" t="s">
        <v>41</v>
      </c>
      <c r="AV25">
        <v>0</v>
      </c>
      <c r="AW25">
        <v>2</v>
      </c>
      <c r="AX25">
        <v>61059369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ROUND(Y25*Source!I44*DO25,9)</f>
        <v>0</v>
      </c>
      <c r="CX25">
        <f>ROUND(Y25*Source!I44,9)</f>
        <v>0</v>
      </c>
      <c r="CY25">
        <f>AB25</f>
        <v>42.49</v>
      </c>
      <c r="CZ25">
        <f>AF25</f>
        <v>4.01</v>
      </c>
      <c r="DA25">
        <f>AJ25</f>
        <v>9.93</v>
      </c>
      <c r="DB25">
        <f t="shared" si="3"/>
        <v>2.4750000000000001</v>
      </c>
      <c r="DC25">
        <f t="shared" si="4"/>
        <v>0</v>
      </c>
      <c r="DD25" t="s">
        <v>3</v>
      </c>
      <c r="DE25" t="s">
        <v>3</v>
      </c>
      <c r="DF25">
        <f t="shared" si="0"/>
        <v>0</v>
      </c>
      <c r="DG25">
        <f>ROUND(ROUND(AF25*AJ25,2)*CX25,2)</f>
        <v>0</v>
      </c>
      <c r="DH25">
        <f>ROUND(ROUND(AG25*AK25,2)*CX25,2)</f>
        <v>0</v>
      </c>
      <c r="DI25">
        <f t="shared" si="1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ROW(Source!A44)</f>
        <v>44</v>
      </c>
      <c r="B26">
        <v>61059021</v>
      </c>
      <c r="C26">
        <v>61059355</v>
      </c>
      <c r="D26">
        <v>60200058</v>
      </c>
      <c r="E26">
        <v>1</v>
      </c>
      <c r="F26">
        <v>1</v>
      </c>
      <c r="G26">
        <v>1079</v>
      </c>
      <c r="H26">
        <v>3</v>
      </c>
      <c r="I26" t="s">
        <v>414</v>
      </c>
      <c r="J26" t="s">
        <v>415</v>
      </c>
      <c r="K26" t="s">
        <v>416</v>
      </c>
      <c r="L26">
        <v>1346</v>
      </c>
      <c r="N26">
        <v>1009</v>
      </c>
      <c r="O26" t="s">
        <v>319</v>
      </c>
      <c r="P26" t="s">
        <v>319</v>
      </c>
      <c r="Q26">
        <v>1</v>
      </c>
      <c r="W26">
        <v>0</v>
      </c>
      <c r="X26">
        <v>466233521</v>
      </c>
      <c r="Y26">
        <f>(AT26*1)</f>
        <v>6.6699999999999995E-2</v>
      </c>
      <c r="AA26">
        <v>1326.92</v>
      </c>
      <c r="AB26">
        <v>0</v>
      </c>
      <c r="AC26">
        <v>0</v>
      </c>
      <c r="AD26">
        <v>0</v>
      </c>
      <c r="AE26">
        <v>11.24</v>
      </c>
      <c r="AF26">
        <v>0</v>
      </c>
      <c r="AG26">
        <v>0</v>
      </c>
      <c r="AH26">
        <v>0</v>
      </c>
      <c r="AI26">
        <v>117.7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6.6699999999999995E-2</v>
      </c>
      <c r="AU26" t="s">
        <v>40</v>
      </c>
      <c r="AV26">
        <v>0</v>
      </c>
      <c r="AW26">
        <v>2</v>
      </c>
      <c r="AX26">
        <v>61059370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ROUND(Y26*Source!I44,9)</f>
        <v>0</v>
      </c>
      <c r="CY26">
        <f>AA26</f>
        <v>1326.92</v>
      </c>
      <c r="CZ26">
        <f>AE26</f>
        <v>11.24</v>
      </c>
      <c r="DA26">
        <f>AI26</f>
        <v>117.7</v>
      </c>
      <c r="DB26">
        <f>ROUND((ROUND(AT26*CZ26,2)*1),6)</f>
        <v>0.75</v>
      </c>
      <c r="DC26">
        <f>ROUND((ROUND(AT26*AG26,2)*1),6)</f>
        <v>0</v>
      </c>
      <c r="DD26" t="s">
        <v>3</v>
      </c>
      <c r="DE26" t="s">
        <v>3</v>
      </c>
      <c r="DF26">
        <f>ROUND(ROUND(AE26*AI26,2)*CX26,2)</f>
        <v>0</v>
      </c>
      <c r="DG26">
        <f t="shared" ref="DG26:DG39" si="5">ROUND(ROUND(AF26,2)*CX26,2)</f>
        <v>0</v>
      </c>
      <c r="DH26">
        <f t="shared" ref="DH26:DH39" si="6">ROUND(ROUND(AG26,2)*CX26,2)</f>
        <v>0</v>
      </c>
      <c r="DI26">
        <f t="shared" si="1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ROW(Source!A44)</f>
        <v>44</v>
      </c>
      <c r="B27">
        <v>61059021</v>
      </c>
      <c r="C27">
        <v>61059355</v>
      </c>
      <c r="D27">
        <v>60199408</v>
      </c>
      <c r="E27">
        <v>1</v>
      </c>
      <c r="F27">
        <v>1</v>
      </c>
      <c r="G27">
        <v>1079</v>
      </c>
      <c r="H27">
        <v>3</v>
      </c>
      <c r="I27" t="s">
        <v>417</v>
      </c>
      <c r="J27" t="s">
        <v>418</v>
      </c>
      <c r="K27" t="s">
        <v>419</v>
      </c>
      <c r="L27">
        <v>1346</v>
      </c>
      <c r="N27">
        <v>1009</v>
      </c>
      <c r="O27" t="s">
        <v>319</v>
      </c>
      <c r="P27" t="s">
        <v>319</v>
      </c>
      <c r="Q27">
        <v>1</v>
      </c>
      <c r="W27">
        <v>0</v>
      </c>
      <c r="X27">
        <v>-1694093061</v>
      </c>
      <c r="Y27">
        <f>(AT27*1)</f>
        <v>0.1</v>
      </c>
      <c r="AA27">
        <v>24.04</v>
      </c>
      <c r="AB27">
        <v>0</v>
      </c>
      <c r="AC27">
        <v>0</v>
      </c>
      <c r="AD27">
        <v>0</v>
      </c>
      <c r="AE27">
        <v>1.61</v>
      </c>
      <c r="AF27">
        <v>0</v>
      </c>
      <c r="AG27">
        <v>0</v>
      </c>
      <c r="AH27">
        <v>0</v>
      </c>
      <c r="AI27">
        <v>14.89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40</v>
      </c>
      <c r="AV27">
        <v>0</v>
      </c>
      <c r="AW27">
        <v>2</v>
      </c>
      <c r="AX27">
        <v>61059371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ROUND(Y27*Source!I44,9)</f>
        <v>0</v>
      </c>
      <c r="CY27">
        <f>AA27</f>
        <v>24.04</v>
      </c>
      <c r="CZ27">
        <f>AE27</f>
        <v>1.61</v>
      </c>
      <c r="DA27">
        <f>AI27</f>
        <v>14.89</v>
      </c>
      <c r="DB27">
        <f>ROUND((ROUND(AT27*CZ27,2)*1),6)</f>
        <v>0.16</v>
      </c>
      <c r="DC27">
        <f>ROUND((ROUND(AT27*AG27,2)*1),6)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5"/>
        <v>0</v>
      </c>
      <c r="DH27">
        <f t="shared" si="6"/>
        <v>0</v>
      </c>
      <c r="DI27">
        <f t="shared" si="1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ROW(Source!A46)</f>
        <v>46</v>
      </c>
      <c r="B28">
        <v>61059021</v>
      </c>
      <c r="C28">
        <v>61059373</v>
      </c>
      <c r="D28">
        <v>60134058</v>
      </c>
      <c r="E28">
        <v>1079</v>
      </c>
      <c r="F28">
        <v>1</v>
      </c>
      <c r="G28">
        <v>1079</v>
      </c>
      <c r="H28">
        <v>1</v>
      </c>
      <c r="I28" t="s">
        <v>385</v>
      </c>
      <c r="J28" t="s">
        <v>3</v>
      </c>
      <c r="K28" t="s">
        <v>386</v>
      </c>
      <c r="L28">
        <v>1191</v>
      </c>
      <c r="N28">
        <v>1013</v>
      </c>
      <c r="O28" t="s">
        <v>387</v>
      </c>
      <c r="P28" t="s">
        <v>387</v>
      </c>
      <c r="Q28">
        <v>1</v>
      </c>
      <c r="W28">
        <v>0</v>
      </c>
      <c r="X28">
        <v>476480486</v>
      </c>
      <c r="Y28">
        <f>(AT28*1.1)</f>
        <v>151.80000000000001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138</v>
      </c>
      <c r="AU28" t="s">
        <v>41</v>
      </c>
      <c r="AV28">
        <v>1</v>
      </c>
      <c r="AW28">
        <v>2</v>
      </c>
      <c r="AX28">
        <v>61059387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ROUND(AT28*Source!I46*AH28*AL28,2)</f>
        <v>0</v>
      </c>
      <c r="CV28">
        <f>ROUND(Y28*Source!I46,9)</f>
        <v>1.7305200000000001</v>
      </c>
      <c r="CW28">
        <v>0</v>
      </c>
      <c r="CX28">
        <f>ROUND(Y28*Source!I46,9)</f>
        <v>1.7305200000000001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si="5"/>
        <v>0</v>
      </c>
      <c r="DH28">
        <f t="shared" si="6"/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ROW(Source!A46)</f>
        <v>46</v>
      </c>
      <c r="B29">
        <v>61059021</v>
      </c>
      <c r="C29">
        <v>61059373</v>
      </c>
      <c r="D29">
        <v>60199511</v>
      </c>
      <c r="E29">
        <v>1</v>
      </c>
      <c r="F29">
        <v>1</v>
      </c>
      <c r="G29">
        <v>1079</v>
      </c>
      <c r="H29">
        <v>3</v>
      </c>
      <c r="I29" t="s">
        <v>420</v>
      </c>
      <c r="J29" t="s">
        <v>421</v>
      </c>
      <c r="K29" t="s">
        <v>422</v>
      </c>
      <c r="L29">
        <v>1339</v>
      </c>
      <c r="N29">
        <v>1007</v>
      </c>
      <c r="O29" t="s">
        <v>127</v>
      </c>
      <c r="P29" t="s">
        <v>127</v>
      </c>
      <c r="Q29">
        <v>1</v>
      </c>
      <c r="W29">
        <v>0</v>
      </c>
      <c r="X29">
        <v>161301883</v>
      </c>
      <c r="Y29">
        <f>(AT29*1)</f>
        <v>0.3</v>
      </c>
      <c r="AA29">
        <v>2939.46</v>
      </c>
      <c r="AB29">
        <v>0</v>
      </c>
      <c r="AC29">
        <v>0</v>
      </c>
      <c r="AD29">
        <v>0</v>
      </c>
      <c r="AE29">
        <v>582.27</v>
      </c>
      <c r="AF29">
        <v>0</v>
      </c>
      <c r="AG29">
        <v>0</v>
      </c>
      <c r="AH29">
        <v>0</v>
      </c>
      <c r="AI29">
        <v>4.67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40</v>
      </c>
      <c r="AV29">
        <v>0</v>
      </c>
      <c r="AW29">
        <v>2</v>
      </c>
      <c r="AX29">
        <v>61059388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ROUND(Y29*Source!I46,9)</f>
        <v>3.4199999999999999E-3</v>
      </c>
      <c r="CY29">
        <f>AA29</f>
        <v>2939.46</v>
      </c>
      <c r="CZ29">
        <f>AE29</f>
        <v>582.27</v>
      </c>
      <c r="DA29">
        <f>AI29</f>
        <v>4.67</v>
      </c>
      <c r="DB29">
        <f>ROUND((ROUND(AT29*CZ29,2)*1),6)</f>
        <v>174.68</v>
      </c>
      <c r="DC29">
        <f>ROUND((ROUND(AT29*AG29,2)*1),6)</f>
        <v>0</v>
      </c>
      <c r="DD29" t="s">
        <v>3</v>
      </c>
      <c r="DE29" t="s">
        <v>3</v>
      </c>
      <c r="DF29">
        <f>ROUND(ROUND(AE29*AI29,2)*CX29,2)</f>
        <v>9.3000000000000007</v>
      </c>
      <c r="DG29">
        <f t="shared" si="5"/>
        <v>0</v>
      </c>
      <c r="DH29">
        <f t="shared" si="6"/>
        <v>0</v>
      </c>
      <c r="DI29">
        <f t="shared" si="1"/>
        <v>0</v>
      </c>
      <c r="DJ29">
        <f>DF29</f>
        <v>9.3000000000000007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ROW(Source!A46)</f>
        <v>46</v>
      </c>
      <c r="B30">
        <v>61059021</v>
      </c>
      <c r="C30">
        <v>61059373</v>
      </c>
      <c r="D30">
        <v>60213220</v>
      </c>
      <c r="E30">
        <v>1</v>
      </c>
      <c r="F30">
        <v>1</v>
      </c>
      <c r="G30">
        <v>1079</v>
      </c>
      <c r="H30">
        <v>3</v>
      </c>
      <c r="I30" t="s">
        <v>117</v>
      </c>
      <c r="J30" t="s">
        <v>119</v>
      </c>
      <c r="K30" t="s">
        <v>118</v>
      </c>
      <c r="L30">
        <v>1301</v>
      </c>
      <c r="N30">
        <v>1003</v>
      </c>
      <c r="O30" t="s">
        <v>89</v>
      </c>
      <c r="P30" t="s">
        <v>89</v>
      </c>
      <c r="Q30">
        <v>1</v>
      </c>
      <c r="W30">
        <v>0</v>
      </c>
      <c r="X30">
        <v>-919999866</v>
      </c>
      <c r="Y30">
        <f>(AT30*1)</f>
        <v>990</v>
      </c>
      <c r="AA30">
        <v>166.84</v>
      </c>
      <c r="AB30">
        <v>0</v>
      </c>
      <c r="AC30">
        <v>0</v>
      </c>
      <c r="AD30">
        <v>0</v>
      </c>
      <c r="AE30">
        <v>14.97</v>
      </c>
      <c r="AF30">
        <v>0</v>
      </c>
      <c r="AG30">
        <v>0</v>
      </c>
      <c r="AH30">
        <v>0</v>
      </c>
      <c r="AI30">
        <v>10.31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990</v>
      </c>
      <c r="AU30" t="s">
        <v>40</v>
      </c>
      <c r="AV30">
        <v>0</v>
      </c>
      <c r="AW30">
        <v>2</v>
      </c>
      <c r="AX30">
        <v>61059389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ROUND(Y30*Source!I46,9)</f>
        <v>11.286</v>
      </c>
      <c r="CY30">
        <f>AA30</f>
        <v>166.84</v>
      </c>
      <c r="CZ30">
        <f>AE30</f>
        <v>14.97</v>
      </c>
      <c r="DA30">
        <f>AI30</f>
        <v>10.31</v>
      </c>
      <c r="DB30">
        <f>ROUND((ROUND(AT30*CZ30,2)*1),6)</f>
        <v>14820.3</v>
      </c>
      <c r="DC30">
        <f>ROUND((ROUND(AT30*AG30,2)*1),6)</f>
        <v>0</v>
      </c>
      <c r="DD30" t="s">
        <v>3</v>
      </c>
      <c r="DE30" t="s">
        <v>3</v>
      </c>
      <c r="DF30">
        <f>ROUND(ROUND(AE30*AI30,2)*CX30,2)</f>
        <v>1741.88</v>
      </c>
      <c r="DG30">
        <f t="shared" si="5"/>
        <v>0</v>
      </c>
      <c r="DH30">
        <f t="shared" si="6"/>
        <v>0</v>
      </c>
      <c r="DI30">
        <f t="shared" si="1"/>
        <v>0</v>
      </c>
      <c r="DJ30">
        <f>DF30</f>
        <v>1741.88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ROW(Source!A46)</f>
        <v>46</v>
      </c>
      <c r="B31">
        <v>61059021</v>
      </c>
      <c r="C31">
        <v>61059373</v>
      </c>
      <c r="D31">
        <v>60213253</v>
      </c>
      <c r="E31">
        <v>1</v>
      </c>
      <c r="F31">
        <v>1</v>
      </c>
      <c r="G31">
        <v>1079</v>
      </c>
      <c r="H31">
        <v>3</v>
      </c>
      <c r="I31" t="s">
        <v>423</v>
      </c>
      <c r="J31" t="s">
        <v>424</v>
      </c>
      <c r="K31" t="s">
        <v>425</v>
      </c>
      <c r="L31">
        <v>1354</v>
      </c>
      <c r="N31">
        <v>1010</v>
      </c>
      <c r="O31" t="s">
        <v>105</v>
      </c>
      <c r="P31" t="s">
        <v>105</v>
      </c>
      <c r="Q31">
        <v>1</v>
      </c>
      <c r="W31">
        <v>0</v>
      </c>
      <c r="X31">
        <v>777769725</v>
      </c>
      <c r="Y31">
        <f>(AT31*1)</f>
        <v>20</v>
      </c>
      <c r="AA31">
        <v>48.14</v>
      </c>
      <c r="AB31">
        <v>0</v>
      </c>
      <c r="AC31">
        <v>0</v>
      </c>
      <c r="AD31">
        <v>0</v>
      </c>
      <c r="AE31">
        <v>3.26</v>
      </c>
      <c r="AF31">
        <v>0</v>
      </c>
      <c r="AG31">
        <v>0</v>
      </c>
      <c r="AH31">
        <v>0</v>
      </c>
      <c r="AI31">
        <v>13.66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</v>
      </c>
      <c r="AU31" t="s">
        <v>40</v>
      </c>
      <c r="AV31">
        <v>0</v>
      </c>
      <c r="AW31">
        <v>2</v>
      </c>
      <c r="AX31">
        <v>61059390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ROUND(Y31*Source!I46,9)</f>
        <v>0.22800000000000001</v>
      </c>
      <c r="CY31">
        <f>AA31</f>
        <v>48.14</v>
      </c>
      <c r="CZ31">
        <f>AE31</f>
        <v>3.26</v>
      </c>
      <c r="DA31">
        <f>AI31</f>
        <v>13.66</v>
      </c>
      <c r="DB31">
        <f>ROUND((ROUND(AT31*CZ31,2)*1),6)</f>
        <v>65.2</v>
      </c>
      <c r="DC31">
        <f>ROUND((ROUND(AT31*AG31,2)*1),6)</f>
        <v>0</v>
      </c>
      <c r="DD31" t="s">
        <v>3</v>
      </c>
      <c r="DE31" t="s">
        <v>3</v>
      </c>
      <c r="DF31">
        <f>ROUND(ROUND(AE31*AI31,2)*CX31,2)</f>
        <v>10.15</v>
      </c>
      <c r="DG31">
        <f t="shared" si="5"/>
        <v>0</v>
      </c>
      <c r="DH31">
        <f t="shared" si="6"/>
        <v>0</v>
      </c>
      <c r="DI31">
        <f t="shared" si="1"/>
        <v>0</v>
      </c>
      <c r="DJ31">
        <f>DF31</f>
        <v>10.15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ROW(Source!A46)</f>
        <v>46</v>
      </c>
      <c r="B32">
        <v>61059021</v>
      </c>
      <c r="C32">
        <v>61059373</v>
      </c>
      <c r="D32">
        <v>60213362</v>
      </c>
      <c r="E32">
        <v>1</v>
      </c>
      <c r="F32">
        <v>1</v>
      </c>
      <c r="G32">
        <v>1079</v>
      </c>
      <c r="H32">
        <v>3</v>
      </c>
      <c r="I32" t="s">
        <v>426</v>
      </c>
      <c r="J32" t="s">
        <v>427</v>
      </c>
      <c r="K32" t="s">
        <v>428</v>
      </c>
      <c r="L32">
        <v>1358</v>
      </c>
      <c r="N32">
        <v>1010</v>
      </c>
      <c r="O32" t="s">
        <v>429</v>
      </c>
      <c r="P32" t="s">
        <v>429</v>
      </c>
      <c r="Q32">
        <v>10</v>
      </c>
      <c r="W32">
        <v>0</v>
      </c>
      <c r="X32">
        <v>-515251933</v>
      </c>
      <c r="Y32">
        <f>(AT32*1)</f>
        <v>32</v>
      </c>
      <c r="AA32">
        <v>460.1</v>
      </c>
      <c r="AB32">
        <v>0</v>
      </c>
      <c r="AC32">
        <v>0</v>
      </c>
      <c r="AD32">
        <v>0</v>
      </c>
      <c r="AE32">
        <v>144.77000000000001</v>
      </c>
      <c r="AF32">
        <v>0</v>
      </c>
      <c r="AG32">
        <v>0</v>
      </c>
      <c r="AH32">
        <v>0</v>
      </c>
      <c r="AI32">
        <v>2.94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32</v>
      </c>
      <c r="AU32" t="s">
        <v>40</v>
      </c>
      <c r="AV32">
        <v>0</v>
      </c>
      <c r="AW32">
        <v>2</v>
      </c>
      <c r="AX32">
        <v>61059391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ROUND(Y32*Source!I46,9)</f>
        <v>0.36480000000000001</v>
      </c>
      <c r="CY32">
        <f>AA32</f>
        <v>460.1</v>
      </c>
      <c r="CZ32">
        <f>AE32</f>
        <v>144.77000000000001</v>
      </c>
      <c r="DA32">
        <f>AI32</f>
        <v>2.94</v>
      </c>
      <c r="DB32">
        <f>ROUND((ROUND(AT32*CZ32,2)*1),6)</f>
        <v>4632.6400000000003</v>
      </c>
      <c r="DC32">
        <f>ROUND((ROUND(AT32*AG32,2)*1),6)</f>
        <v>0</v>
      </c>
      <c r="DD32" t="s">
        <v>3</v>
      </c>
      <c r="DE32" t="s">
        <v>3</v>
      </c>
      <c r="DF32">
        <f>ROUND(ROUND(AE32*AI32,2)*CX32,2)</f>
        <v>155.27000000000001</v>
      </c>
      <c r="DG32">
        <f t="shared" si="5"/>
        <v>0</v>
      </c>
      <c r="DH32">
        <f t="shared" si="6"/>
        <v>0</v>
      </c>
      <c r="DI32">
        <f t="shared" si="1"/>
        <v>0</v>
      </c>
      <c r="DJ32">
        <f>DF32</f>
        <v>155.27000000000001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ROW(Source!A47)</f>
        <v>47</v>
      </c>
      <c r="B33">
        <v>61059021</v>
      </c>
      <c r="C33">
        <v>61060082</v>
      </c>
      <c r="D33">
        <v>60134058</v>
      </c>
      <c r="E33">
        <v>1079</v>
      </c>
      <c r="F33">
        <v>1</v>
      </c>
      <c r="G33">
        <v>1079</v>
      </c>
      <c r="H33">
        <v>1</v>
      </c>
      <c r="I33" t="s">
        <v>385</v>
      </c>
      <c r="J33" t="s">
        <v>3</v>
      </c>
      <c r="K33" t="s">
        <v>386</v>
      </c>
      <c r="L33">
        <v>1191</v>
      </c>
      <c r="N33">
        <v>1013</v>
      </c>
      <c r="O33" t="s">
        <v>387</v>
      </c>
      <c r="P33" t="s">
        <v>387</v>
      </c>
      <c r="Q33">
        <v>1</v>
      </c>
      <c r="W33">
        <v>0</v>
      </c>
      <c r="X33">
        <v>476480486</v>
      </c>
      <c r="Y33">
        <f>(AT33*1.1)</f>
        <v>151.80000000000001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138</v>
      </c>
      <c r="AU33" t="s">
        <v>41</v>
      </c>
      <c r="AV33">
        <v>1</v>
      </c>
      <c r="AW33">
        <v>2</v>
      </c>
      <c r="AX33">
        <v>61060088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ROUND(AT33*Source!I47*AH33*AL33,2)</f>
        <v>0</v>
      </c>
      <c r="CV33">
        <f>ROUND(Y33*Source!I47,9)</f>
        <v>37.251719999999999</v>
      </c>
      <c r="CW33">
        <v>0</v>
      </c>
      <c r="CX33">
        <f>ROUND(Y33*Source!I47,9)</f>
        <v>37.251719999999999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 t="shared" si="5"/>
        <v>0</v>
      </c>
      <c r="DH33">
        <f t="shared" si="6"/>
        <v>0</v>
      </c>
      <c r="DI33">
        <f t="shared" ref="DI33:DI64" si="7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ROW(Source!A47)</f>
        <v>47</v>
      </c>
      <c r="B34">
        <v>61059021</v>
      </c>
      <c r="C34">
        <v>61060082</v>
      </c>
      <c r="D34">
        <v>60199511</v>
      </c>
      <c r="E34">
        <v>1</v>
      </c>
      <c r="F34">
        <v>1</v>
      </c>
      <c r="G34">
        <v>1079</v>
      </c>
      <c r="H34">
        <v>3</v>
      </c>
      <c r="I34" t="s">
        <v>420</v>
      </c>
      <c r="J34" t="s">
        <v>421</v>
      </c>
      <c r="K34" t="s">
        <v>422</v>
      </c>
      <c r="L34">
        <v>1339</v>
      </c>
      <c r="N34">
        <v>1007</v>
      </c>
      <c r="O34" t="s">
        <v>127</v>
      </c>
      <c r="P34" t="s">
        <v>127</v>
      </c>
      <c r="Q34">
        <v>1</v>
      </c>
      <c r="W34">
        <v>0</v>
      </c>
      <c r="X34">
        <v>161301883</v>
      </c>
      <c r="Y34">
        <f>(AT34*1)</f>
        <v>0.3</v>
      </c>
      <c r="AA34">
        <v>2939.46</v>
      </c>
      <c r="AB34">
        <v>0</v>
      </c>
      <c r="AC34">
        <v>0</v>
      </c>
      <c r="AD34">
        <v>0</v>
      </c>
      <c r="AE34">
        <v>582.27</v>
      </c>
      <c r="AF34">
        <v>0</v>
      </c>
      <c r="AG34">
        <v>0</v>
      </c>
      <c r="AH34">
        <v>0</v>
      </c>
      <c r="AI34">
        <v>4.67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</v>
      </c>
      <c r="AU34" t="s">
        <v>40</v>
      </c>
      <c r="AV34">
        <v>0</v>
      </c>
      <c r="AW34">
        <v>2</v>
      </c>
      <c r="AX34">
        <v>61060089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ROUND(Y34*Source!I47,9)</f>
        <v>7.3620000000000005E-2</v>
      </c>
      <c r="CY34">
        <f>AA34</f>
        <v>2939.46</v>
      </c>
      <c r="CZ34">
        <f>AE34</f>
        <v>582.27</v>
      </c>
      <c r="DA34">
        <f>AI34</f>
        <v>4.67</v>
      </c>
      <c r="DB34">
        <f>ROUND((ROUND(AT34*CZ34,2)*1),6)</f>
        <v>174.68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200.19</v>
      </c>
      <c r="DG34">
        <f t="shared" si="5"/>
        <v>0</v>
      </c>
      <c r="DH34">
        <f t="shared" si="6"/>
        <v>0</v>
      </c>
      <c r="DI34">
        <f t="shared" si="7"/>
        <v>0</v>
      </c>
      <c r="DJ34">
        <f>DF34</f>
        <v>200.19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ROW(Source!A47)</f>
        <v>47</v>
      </c>
      <c r="B35">
        <v>61059021</v>
      </c>
      <c r="C35">
        <v>61060082</v>
      </c>
      <c r="D35">
        <v>60213220</v>
      </c>
      <c r="E35">
        <v>1</v>
      </c>
      <c r="F35">
        <v>1</v>
      </c>
      <c r="G35">
        <v>1079</v>
      </c>
      <c r="H35">
        <v>3</v>
      </c>
      <c r="I35" t="s">
        <v>117</v>
      </c>
      <c r="J35" t="s">
        <v>119</v>
      </c>
      <c r="K35" t="s">
        <v>118</v>
      </c>
      <c r="L35">
        <v>1301</v>
      </c>
      <c r="N35">
        <v>1003</v>
      </c>
      <c r="O35" t="s">
        <v>89</v>
      </c>
      <c r="P35" t="s">
        <v>89</v>
      </c>
      <c r="Q35">
        <v>1</v>
      </c>
      <c r="W35">
        <v>1</v>
      </c>
      <c r="X35">
        <v>-919999866</v>
      </c>
      <c r="Y35">
        <f>AT35</f>
        <v>-1000</v>
      </c>
      <c r="AA35">
        <v>166.84</v>
      </c>
      <c r="AB35">
        <v>0</v>
      </c>
      <c r="AC35">
        <v>0</v>
      </c>
      <c r="AD35">
        <v>0</v>
      </c>
      <c r="AE35">
        <v>14.97</v>
      </c>
      <c r="AF35">
        <v>0</v>
      </c>
      <c r="AG35">
        <v>0</v>
      </c>
      <c r="AH35">
        <v>0</v>
      </c>
      <c r="AI35">
        <v>10.31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-1000</v>
      </c>
      <c r="AU35" t="s">
        <v>3</v>
      </c>
      <c r="AV35">
        <v>0</v>
      </c>
      <c r="AW35">
        <v>2</v>
      </c>
      <c r="AX35">
        <v>61060090</v>
      </c>
      <c r="AY35">
        <v>1</v>
      </c>
      <c r="AZ35">
        <v>6144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ROUND(Y35*Source!I47,9)</f>
        <v>-245.4</v>
      </c>
      <c r="CY35">
        <f>AA35</f>
        <v>166.84</v>
      </c>
      <c r="CZ35">
        <f>AE35</f>
        <v>14.97</v>
      </c>
      <c r="DA35">
        <f>AI35</f>
        <v>10.31</v>
      </c>
      <c r="DB35">
        <f>ROUND(ROUND(AT35*CZ35,2),6)</f>
        <v>-14970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-37875.040000000001</v>
      </c>
      <c r="DG35">
        <f t="shared" si="5"/>
        <v>0</v>
      </c>
      <c r="DH35">
        <f t="shared" si="6"/>
        <v>0</v>
      </c>
      <c r="DI35">
        <f t="shared" si="7"/>
        <v>0</v>
      </c>
      <c r="DJ35">
        <f>DF35</f>
        <v>-37875.040000000001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61059021</v>
      </c>
      <c r="C36">
        <v>61060082</v>
      </c>
      <c r="D36">
        <v>60213221</v>
      </c>
      <c r="E36">
        <v>1</v>
      </c>
      <c r="F36">
        <v>1</v>
      </c>
      <c r="G36">
        <v>1079</v>
      </c>
      <c r="H36">
        <v>3</v>
      </c>
      <c r="I36" t="s">
        <v>121</v>
      </c>
      <c r="J36" t="s">
        <v>123</v>
      </c>
      <c r="K36" t="s">
        <v>122</v>
      </c>
      <c r="L36">
        <v>1301</v>
      </c>
      <c r="N36">
        <v>1003</v>
      </c>
      <c r="O36" t="s">
        <v>89</v>
      </c>
      <c r="P36" t="s">
        <v>89</v>
      </c>
      <c r="Q36">
        <v>1</v>
      </c>
      <c r="W36">
        <v>1</v>
      </c>
      <c r="X36">
        <v>-1708019746</v>
      </c>
      <c r="Y36">
        <f>AT36</f>
        <v>1000</v>
      </c>
      <c r="AA36">
        <v>280.74</v>
      </c>
      <c r="AB36">
        <v>0</v>
      </c>
      <c r="AC36">
        <v>0</v>
      </c>
      <c r="AD36">
        <v>0</v>
      </c>
      <c r="AE36">
        <v>24.34</v>
      </c>
      <c r="AF36">
        <v>0</v>
      </c>
      <c r="AG36">
        <v>0</v>
      </c>
      <c r="AH36">
        <v>0</v>
      </c>
      <c r="AI36">
        <v>10.67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1000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ROUND(Y36*Source!I47,9)</f>
        <v>245.4</v>
      </c>
      <c r="CY36">
        <f>AA36</f>
        <v>280.74</v>
      </c>
      <c r="CZ36">
        <f>AE36</f>
        <v>24.34</v>
      </c>
      <c r="DA36">
        <f>AI36</f>
        <v>10.67</v>
      </c>
      <c r="DB36">
        <f>ROUND(ROUND(AT36*CZ36,2),6)</f>
        <v>24340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63732.83</v>
      </c>
      <c r="DG36">
        <f t="shared" si="5"/>
        <v>0</v>
      </c>
      <c r="DH36">
        <f t="shared" si="6"/>
        <v>0</v>
      </c>
      <c r="DI36">
        <f t="shared" si="7"/>
        <v>0</v>
      </c>
      <c r="DJ36">
        <f>DF36</f>
        <v>63732.83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ROW(Source!A47)</f>
        <v>47</v>
      </c>
      <c r="B37">
        <v>61059021</v>
      </c>
      <c r="C37">
        <v>61060082</v>
      </c>
      <c r="D37">
        <v>60213253</v>
      </c>
      <c r="E37">
        <v>1</v>
      </c>
      <c r="F37">
        <v>1</v>
      </c>
      <c r="G37">
        <v>1079</v>
      </c>
      <c r="H37">
        <v>3</v>
      </c>
      <c r="I37" t="s">
        <v>423</v>
      </c>
      <c r="J37" t="s">
        <v>424</v>
      </c>
      <c r="K37" t="s">
        <v>425</v>
      </c>
      <c r="L37">
        <v>1354</v>
      </c>
      <c r="N37">
        <v>1010</v>
      </c>
      <c r="O37" t="s">
        <v>105</v>
      </c>
      <c r="P37" t="s">
        <v>105</v>
      </c>
      <c r="Q37">
        <v>1</v>
      </c>
      <c r="W37">
        <v>0</v>
      </c>
      <c r="X37">
        <v>777769725</v>
      </c>
      <c r="Y37">
        <f>(AT37*1)</f>
        <v>20</v>
      </c>
      <c r="AA37">
        <v>48.14</v>
      </c>
      <c r="AB37">
        <v>0</v>
      </c>
      <c r="AC37">
        <v>0</v>
      </c>
      <c r="AD37">
        <v>0</v>
      </c>
      <c r="AE37">
        <v>3.26</v>
      </c>
      <c r="AF37">
        <v>0</v>
      </c>
      <c r="AG37">
        <v>0</v>
      </c>
      <c r="AH37">
        <v>0</v>
      </c>
      <c r="AI37">
        <v>13.66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</v>
      </c>
      <c r="AU37" t="s">
        <v>40</v>
      </c>
      <c r="AV37">
        <v>0</v>
      </c>
      <c r="AW37">
        <v>2</v>
      </c>
      <c r="AX37">
        <v>61060091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ROUND(Y37*Source!I47,9)</f>
        <v>4.9080000000000004</v>
      </c>
      <c r="CY37">
        <f>AA37</f>
        <v>48.14</v>
      </c>
      <c r="CZ37">
        <f>AE37</f>
        <v>3.26</v>
      </c>
      <c r="DA37">
        <f>AI37</f>
        <v>13.66</v>
      </c>
      <c r="DB37">
        <f>ROUND((ROUND(AT37*CZ37,2)*1),6)</f>
        <v>65.2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218.55</v>
      </c>
      <c r="DG37">
        <f t="shared" si="5"/>
        <v>0</v>
      </c>
      <c r="DH37">
        <f t="shared" si="6"/>
        <v>0</v>
      </c>
      <c r="DI37">
        <f t="shared" si="7"/>
        <v>0</v>
      </c>
      <c r="DJ37">
        <f>DF37</f>
        <v>218.55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61059021</v>
      </c>
      <c r="C38">
        <v>61060082</v>
      </c>
      <c r="D38">
        <v>60213362</v>
      </c>
      <c r="E38">
        <v>1</v>
      </c>
      <c r="F38">
        <v>1</v>
      </c>
      <c r="G38">
        <v>1079</v>
      </c>
      <c r="H38">
        <v>3</v>
      </c>
      <c r="I38" t="s">
        <v>426</v>
      </c>
      <c r="J38" t="s">
        <v>427</v>
      </c>
      <c r="K38" t="s">
        <v>428</v>
      </c>
      <c r="L38">
        <v>1358</v>
      </c>
      <c r="N38">
        <v>1010</v>
      </c>
      <c r="O38" t="s">
        <v>429</v>
      </c>
      <c r="P38" t="s">
        <v>429</v>
      </c>
      <c r="Q38">
        <v>10</v>
      </c>
      <c r="W38">
        <v>0</v>
      </c>
      <c r="X38">
        <v>-515251933</v>
      </c>
      <c r="Y38">
        <f>(AT38*1)</f>
        <v>32</v>
      </c>
      <c r="AA38">
        <v>460.1</v>
      </c>
      <c r="AB38">
        <v>0</v>
      </c>
      <c r="AC38">
        <v>0</v>
      </c>
      <c r="AD38">
        <v>0</v>
      </c>
      <c r="AE38">
        <v>144.77000000000001</v>
      </c>
      <c r="AF38">
        <v>0</v>
      </c>
      <c r="AG38">
        <v>0</v>
      </c>
      <c r="AH38">
        <v>0</v>
      </c>
      <c r="AI38">
        <v>2.94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32</v>
      </c>
      <c r="AU38" t="s">
        <v>40</v>
      </c>
      <c r="AV38">
        <v>0</v>
      </c>
      <c r="AW38">
        <v>2</v>
      </c>
      <c r="AX38">
        <v>61060092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ROUND(Y38*Source!I47,9)</f>
        <v>7.8528000000000002</v>
      </c>
      <c r="CY38">
        <f>AA38</f>
        <v>460.1</v>
      </c>
      <c r="CZ38">
        <f>AE38</f>
        <v>144.77000000000001</v>
      </c>
      <c r="DA38">
        <f>AI38</f>
        <v>2.94</v>
      </c>
      <c r="DB38">
        <f>ROUND((ROUND(AT38*CZ38,2)*1),6)</f>
        <v>4632.6400000000003</v>
      </c>
      <c r="DC38">
        <f>ROUND((ROUND(AT38*AG38,2)*1),6)</f>
        <v>0</v>
      </c>
      <c r="DD38" t="s">
        <v>3</v>
      </c>
      <c r="DE38" t="s">
        <v>3</v>
      </c>
      <c r="DF38">
        <f>ROUND(ROUND(AE38*AI38,2)*CX38,2)</f>
        <v>3342.31</v>
      </c>
      <c r="DG38">
        <f t="shared" si="5"/>
        <v>0</v>
      </c>
      <c r="DH38">
        <f t="shared" si="6"/>
        <v>0</v>
      </c>
      <c r="DI38">
        <f t="shared" si="7"/>
        <v>0</v>
      </c>
      <c r="DJ38">
        <f>DF38</f>
        <v>3342.31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ROW(Source!A51)</f>
        <v>51</v>
      </c>
      <c r="B39">
        <v>61059021</v>
      </c>
      <c r="C39">
        <v>61059405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385</v>
      </c>
      <c r="J39" t="s">
        <v>3</v>
      </c>
      <c r="K39" t="s">
        <v>386</v>
      </c>
      <c r="L39">
        <v>1191</v>
      </c>
      <c r="N39">
        <v>1013</v>
      </c>
      <c r="O39" t="s">
        <v>387</v>
      </c>
      <c r="P39" t="s">
        <v>387</v>
      </c>
      <c r="Q39">
        <v>1</v>
      </c>
      <c r="W39">
        <v>0</v>
      </c>
      <c r="X39">
        <v>476480486</v>
      </c>
      <c r="Y39">
        <f>(AT39*1.1)</f>
        <v>169.4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154</v>
      </c>
      <c r="AU39" t="s">
        <v>41</v>
      </c>
      <c r="AV39">
        <v>1</v>
      </c>
      <c r="AW39">
        <v>2</v>
      </c>
      <c r="AX39">
        <v>61059415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ROUND(AT39*Source!I51*AH39*AL39,2)</f>
        <v>0</v>
      </c>
      <c r="CV39">
        <f>ROUND(Y39*Source!I51,9)</f>
        <v>3.3879999999999999</v>
      </c>
      <c r="CW39">
        <v>0</v>
      </c>
      <c r="CX39">
        <f>ROUND(Y39*Source!I51,9)</f>
        <v>3.3879999999999999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 t="shared" si="5"/>
        <v>0</v>
      </c>
      <c r="DH39">
        <f t="shared" si="6"/>
        <v>0</v>
      </c>
      <c r="DI39">
        <f t="shared" si="7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ROW(Source!A51)</f>
        <v>51</v>
      </c>
      <c r="B40">
        <v>61059021</v>
      </c>
      <c r="C40">
        <v>61059405</v>
      </c>
      <c r="D40">
        <v>60230983</v>
      </c>
      <c r="E40">
        <v>1</v>
      </c>
      <c r="F40">
        <v>1</v>
      </c>
      <c r="G40">
        <v>1079</v>
      </c>
      <c r="H40">
        <v>2</v>
      </c>
      <c r="I40" t="s">
        <v>430</v>
      </c>
      <c r="J40" t="s">
        <v>431</v>
      </c>
      <c r="K40" t="s">
        <v>432</v>
      </c>
      <c r="L40">
        <v>1368</v>
      </c>
      <c r="N40">
        <v>1011</v>
      </c>
      <c r="O40" t="s">
        <v>391</v>
      </c>
      <c r="P40" t="s">
        <v>391</v>
      </c>
      <c r="Q40">
        <v>1</v>
      </c>
      <c r="W40">
        <v>0</v>
      </c>
      <c r="X40">
        <v>-972878445</v>
      </c>
      <c r="Y40">
        <f>(AT40*1.1)</f>
        <v>82.5</v>
      </c>
      <c r="AA40">
        <v>0</v>
      </c>
      <c r="AB40">
        <v>1004.68</v>
      </c>
      <c r="AC40">
        <v>735.58</v>
      </c>
      <c r="AD40">
        <v>0</v>
      </c>
      <c r="AE40">
        <v>0</v>
      </c>
      <c r="AF40">
        <v>34.479999999999997</v>
      </c>
      <c r="AG40">
        <v>12.62</v>
      </c>
      <c r="AH40">
        <v>0</v>
      </c>
      <c r="AI40">
        <v>1</v>
      </c>
      <c r="AJ40">
        <v>27.83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75</v>
      </c>
      <c r="AU40" t="s">
        <v>41</v>
      </c>
      <c r="AV40">
        <v>0</v>
      </c>
      <c r="AW40">
        <v>2</v>
      </c>
      <c r="AX40">
        <v>61059416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ROUND(Y40*Source!I51*DO40,9)</f>
        <v>20.823</v>
      </c>
      <c r="CX40">
        <f>ROUND(Y40*Source!I51,9)</f>
        <v>1.65</v>
      </c>
      <c r="CY40">
        <f>AB40</f>
        <v>1004.68</v>
      </c>
      <c r="CZ40">
        <f>AF40</f>
        <v>34.479999999999997</v>
      </c>
      <c r="DA40">
        <f>AJ40</f>
        <v>27.83</v>
      </c>
      <c r="DB40">
        <f>ROUND((ROUND(AT40*CZ40,2)*1.1),6)</f>
        <v>2844.6</v>
      </c>
      <c r="DC40">
        <f>ROUND((ROUND(AT40*AG40,2)*1.1),6)</f>
        <v>1041.1500000000001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1583.31</v>
      </c>
      <c r="DH40">
        <f>ROUND(ROUND(AG40*AK40,2)*CX40,2)</f>
        <v>1159.22</v>
      </c>
      <c r="DI40">
        <f t="shared" si="7"/>
        <v>0</v>
      </c>
      <c r="DJ40">
        <f>DG40</f>
        <v>1583.31</v>
      </c>
      <c r="DK40">
        <v>0</v>
      </c>
      <c r="DL40" t="s">
        <v>392</v>
      </c>
      <c r="DM40">
        <v>0</v>
      </c>
      <c r="DN40" t="s">
        <v>387</v>
      </c>
      <c r="DO40">
        <v>12.62</v>
      </c>
    </row>
    <row r="41" spans="1:119" x14ac:dyDescent="0.2">
      <c r="A41">
        <f>ROW(Source!A51)</f>
        <v>51</v>
      </c>
      <c r="B41">
        <v>61059021</v>
      </c>
      <c r="C41">
        <v>61059405</v>
      </c>
      <c r="D41">
        <v>60231476</v>
      </c>
      <c r="E41">
        <v>1</v>
      </c>
      <c r="F41">
        <v>1</v>
      </c>
      <c r="G41">
        <v>1079</v>
      </c>
      <c r="H41">
        <v>2</v>
      </c>
      <c r="I41" t="s">
        <v>433</v>
      </c>
      <c r="J41" t="s">
        <v>434</v>
      </c>
      <c r="K41" t="s">
        <v>435</v>
      </c>
      <c r="L41">
        <v>1368</v>
      </c>
      <c r="N41">
        <v>1011</v>
      </c>
      <c r="O41" t="s">
        <v>391</v>
      </c>
      <c r="P41" t="s">
        <v>391</v>
      </c>
      <c r="Q41">
        <v>1</v>
      </c>
      <c r="W41">
        <v>0</v>
      </c>
      <c r="X41">
        <v>-84618422</v>
      </c>
      <c r="Y41">
        <f>(AT41*1.1)</f>
        <v>165</v>
      </c>
      <c r="AA41">
        <v>0</v>
      </c>
      <c r="AB41">
        <v>4.72</v>
      </c>
      <c r="AC41">
        <v>0</v>
      </c>
      <c r="AD41">
        <v>0</v>
      </c>
      <c r="AE41">
        <v>0</v>
      </c>
      <c r="AF41">
        <v>0.5</v>
      </c>
      <c r="AG41">
        <v>0</v>
      </c>
      <c r="AH41">
        <v>0</v>
      </c>
      <c r="AI41">
        <v>1</v>
      </c>
      <c r="AJ41">
        <v>9.02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150</v>
      </c>
      <c r="AU41" t="s">
        <v>41</v>
      </c>
      <c r="AV41">
        <v>0</v>
      </c>
      <c r="AW41">
        <v>2</v>
      </c>
      <c r="AX41">
        <v>61059417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ROUND(Y41*Source!I51*DO41,9)</f>
        <v>0</v>
      </c>
      <c r="CX41">
        <f>ROUND(Y41*Source!I51,9)</f>
        <v>3.3</v>
      </c>
      <c r="CY41">
        <f>AB41</f>
        <v>4.72</v>
      </c>
      <c r="CZ41">
        <f>AF41</f>
        <v>0.5</v>
      </c>
      <c r="DA41">
        <f>AJ41</f>
        <v>9.02</v>
      </c>
      <c r="DB41">
        <f>ROUND((ROUND(AT41*CZ41,2)*1.1),6)</f>
        <v>82.5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14.88</v>
      </c>
      <c r="DH41">
        <f>ROUND(ROUND(AG41*AK41,2)*CX41,2)</f>
        <v>0</v>
      </c>
      <c r="DI41">
        <f t="shared" si="7"/>
        <v>0</v>
      </c>
      <c r="DJ41">
        <f>DG41</f>
        <v>14.88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ROW(Source!A52)</f>
        <v>52</v>
      </c>
      <c r="B42">
        <v>61059021</v>
      </c>
      <c r="C42">
        <v>61059418</v>
      </c>
      <c r="D42">
        <v>60134058</v>
      </c>
      <c r="E42">
        <v>1079</v>
      </c>
      <c r="F42">
        <v>1</v>
      </c>
      <c r="G42">
        <v>1079</v>
      </c>
      <c r="H42">
        <v>1</v>
      </c>
      <c r="I42" t="s">
        <v>385</v>
      </c>
      <c r="J42" t="s">
        <v>3</v>
      </c>
      <c r="K42" t="s">
        <v>386</v>
      </c>
      <c r="L42">
        <v>1191</v>
      </c>
      <c r="N42">
        <v>1013</v>
      </c>
      <c r="O42" t="s">
        <v>387</v>
      </c>
      <c r="P42" t="s">
        <v>387</v>
      </c>
      <c r="Q42">
        <v>1</v>
      </c>
      <c r="W42">
        <v>0</v>
      </c>
      <c r="X42">
        <v>476480486</v>
      </c>
      <c r="Y42">
        <f>(AT42*1.1)</f>
        <v>145.20000000000002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132</v>
      </c>
      <c r="AU42" t="s">
        <v>41</v>
      </c>
      <c r="AV42">
        <v>1</v>
      </c>
      <c r="AW42">
        <v>2</v>
      </c>
      <c r="AX42">
        <v>61059436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ROUND(AT42*Source!I52*AH42*AL42,2)</f>
        <v>0</v>
      </c>
      <c r="CV42">
        <f>ROUND(Y42*Source!I52,9)</f>
        <v>2.9039999999999999</v>
      </c>
      <c r="CW42">
        <v>0</v>
      </c>
      <c r="CX42">
        <f>ROUND(Y42*Source!I52,9)</f>
        <v>2.9039999999999999</v>
      </c>
      <c r="CY42">
        <f>AD42</f>
        <v>0</v>
      </c>
      <c r="CZ42">
        <f>AH42</f>
        <v>0</v>
      </c>
      <c r="DA42">
        <f>AL42</f>
        <v>1</v>
      </c>
      <c r="DB42">
        <f>ROUND((ROUND(AT42*CZ42,2)*1.1),6)</f>
        <v>0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 t="shared" ref="DG42:DG48" si="8">ROUND(ROUND(AF42,2)*CX42,2)</f>
        <v>0</v>
      </c>
      <c r="DH42">
        <f t="shared" ref="DH42:DH48" si="9">ROUND(ROUND(AG42,2)*CX42,2)</f>
        <v>0</v>
      </c>
      <c r="DI42">
        <f t="shared" si="7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ROW(Source!A52)</f>
        <v>52</v>
      </c>
      <c r="B43">
        <v>61059021</v>
      </c>
      <c r="C43">
        <v>61059418</v>
      </c>
      <c r="D43">
        <v>60199423</v>
      </c>
      <c r="E43">
        <v>1</v>
      </c>
      <c r="F43">
        <v>1</v>
      </c>
      <c r="G43">
        <v>1079</v>
      </c>
      <c r="H43">
        <v>3</v>
      </c>
      <c r="I43" t="s">
        <v>436</v>
      </c>
      <c r="J43" t="s">
        <v>437</v>
      </c>
      <c r="K43" t="s">
        <v>438</v>
      </c>
      <c r="L43">
        <v>1348</v>
      </c>
      <c r="N43">
        <v>1009</v>
      </c>
      <c r="O43" t="s">
        <v>247</v>
      </c>
      <c r="P43" t="s">
        <v>247</v>
      </c>
      <c r="Q43">
        <v>1000</v>
      </c>
      <c r="W43">
        <v>0</v>
      </c>
      <c r="X43">
        <v>-421167940</v>
      </c>
      <c r="Y43">
        <f>(AT43*1)</f>
        <v>6.0000000000000001E-3</v>
      </c>
      <c r="AA43">
        <v>85161.89</v>
      </c>
      <c r="AB43">
        <v>0</v>
      </c>
      <c r="AC43">
        <v>0</v>
      </c>
      <c r="AD43">
        <v>0</v>
      </c>
      <c r="AE43">
        <v>6512.79</v>
      </c>
      <c r="AF43">
        <v>0</v>
      </c>
      <c r="AG43">
        <v>0</v>
      </c>
      <c r="AH43">
        <v>0</v>
      </c>
      <c r="AI43">
        <v>13.05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6.0000000000000001E-3</v>
      </c>
      <c r="AU43" t="s">
        <v>40</v>
      </c>
      <c r="AV43">
        <v>0</v>
      </c>
      <c r="AW43">
        <v>2</v>
      </c>
      <c r="AX43">
        <v>61059437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ROUND(Y43*Source!I52,9)</f>
        <v>1.2E-4</v>
      </c>
      <c r="CY43">
        <f>AA43</f>
        <v>85161.89</v>
      </c>
      <c r="CZ43">
        <f>AE43</f>
        <v>6512.79</v>
      </c>
      <c r="DA43">
        <f>AI43</f>
        <v>13.05</v>
      </c>
      <c r="DB43">
        <f>ROUND((ROUND(AT43*CZ43,2)*1),6)</f>
        <v>39.08</v>
      </c>
      <c r="DC43">
        <f>ROUND((ROUND(AT43*AG43,2)*1),6)</f>
        <v>0</v>
      </c>
      <c r="DD43" t="s">
        <v>3</v>
      </c>
      <c r="DE43" t="s">
        <v>3</v>
      </c>
      <c r="DF43">
        <f>ROUND(ROUND(AE43*AI43,2)*CX43,2)</f>
        <v>10.199999999999999</v>
      </c>
      <c r="DG43">
        <f t="shared" si="8"/>
        <v>0</v>
      </c>
      <c r="DH43">
        <f t="shared" si="9"/>
        <v>0</v>
      </c>
      <c r="DI43">
        <f t="shared" si="7"/>
        <v>0</v>
      </c>
      <c r="DJ43">
        <f>DF43</f>
        <v>10.199999999999999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ROW(Source!A52)</f>
        <v>52</v>
      </c>
      <c r="B44">
        <v>61059021</v>
      </c>
      <c r="C44">
        <v>61059418</v>
      </c>
      <c r="D44">
        <v>60199498</v>
      </c>
      <c r="E44">
        <v>1</v>
      </c>
      <c r="F44">
        <v>1</v>
      </c>
      <c r="G44">
        <v>1079</v>
      </c>
      <c r="H44">
        <v>3</v>
      </c>
      <c r="I44" t="s">
        <v>439</v>
      </c>
      <c r="J44" t="s">
        <v>440</v>
      </c>
      <c r="K44" t="s">
        <v>441</v>
      </c>
      <c r="L44">
        <v>1339</v>
      </c>
      <c r="N44">
        <v>1007</v>
      </c>
      <c r="O44" t="s">
        <v>127</v>
      </c>
      <c r="P44" t="s">
        <v>127</v>
      </c>
      <c r="Q44">
        <v>1</v>
      </c>
      <c r="W44">
        <v>0</v>
      </c>
      <c r="X44">
        <v>-1292200472</v>
      </c>
      <c r="Y44">
        <f>(AT44*1)</f>
        <v>1.7999999999999999E-2</v>
      </c>
      <c r="AA44">
        <v>9198.06</v>
      </c>
      <c r="AB44">
        <v>0</v>
      </c>
      <c r="AC44">
        <v>0</v>
      </c>
      <c r="AD44">
        <v>0</v>
      </c>
      <c r="AE44">
        <v>1821.37</v>
      </c>
      <c r="AF44">
        <v>0</v>
      </c>
      <c r="AG44">
        <v>0</v>
      </c>
      <c r="AH44">
        <v>0</v>
      </c>
      <c r="AI44">
        <v>5.04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1.7999999999999999E-2</v>
      </c>
      <c r="AU44" t="s">
        <v>40</v>
      </c>
      <c r="AV44">
        <v>0</v>
      </c>
      <c r="AW44">
        <v>2</v>
      </c>
      <c r="AX44">
        <v>61059438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ROUND(Y44*Source!I52,9)</f>
        <v>3.6000000000000002E-4</v>
      </c>
      <c r="CY44">
        <f>AA44</f>
        <v>9198.06</v>
      </c>
      <c r="CZ44">
        <f>AE44</f>
        <v>1821.37</v>
      </c>
      <c r="DA44">
        <f>AI44</f>
        <v>5.04</v>
      </c>
      <c r="DB44">
        <f>ROUND((ROUND(AT44*CZ44,2)*1),6)</f>
        <v>32.78</v>
      </c>
      <c r="DC44">
        <f>ROUND((ROUND(AT44*AG44,2)*1),6)</f>
        <v>0</v>
      </c>
      <c r="DD44" t="s">
        <v>3</v>
      </c>
      <c r="DE44" t="s">
        <v>3</v>
      </c>
      <c r="DF44">
        <f>ROUND(ROUND(AE44*AI44,2)*CX44,2)</f>
        <v>3.3</v>
      </c>
      <c r="DG44">
        <f t="shared" si="8"/>
        <v>0</v>
      </c>
      <c r="DH44">
        <f t="shared" si="9"/>
        <v>0</v>
      </c>
      <c r="DI44">
        <f t="shared" si="7"/>
        <v>0</v>
      </c>
      <c r="DJ44">
        <f>DF44</f>
        <v>3.3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ROW(Source!A52)</f>
        <v>52</v>
      </c>
      <c r="B45">
        <v>61059021</v>
      </c>
      <c r="C45">
        <v>61059418</v>
      </c>
      <c r="D45">
        <v>60199379</v>
      </c>
      <c r="E45">
        <v>1</v>
      </c>
      <c r="F45">
        <v>1</v>
      </c>
      <c r="G45">
        <v>1079</v>
      </c>
      <c r="H45">
        <v>3</v>
      </c>
      <c r="I45" t="s">
        <v>442</v>
      </c>
      <c r="J45" t="s">
        <v>443</v>
      </c>
      <c r="K45" t="s">
        <v>444</v>
      </c>
      <c r="L45">
        <v>1339</v>
      </c>
      <c r="N45">
        <v>1007</v>
      </c>
      <c r="O45" t="s">
        <v>127</v>
      </c>
      <c r="P45" t="s">
        <v>127</v>
      </c>
      <c r="Q45">
        <v>1</v>
      </c>
      <c r="W45">
        <v>0</v>
      </c>
      <c r="X45">
        <v>1556425035</v>
      </c>
      <c r="Y45">
        <f>(AT45*1)</f>
        <v>0.3</v>
      </c>
      <c r="AA45">
        <v>11583.69</v>
      </c>
      <c r="AB45">
        <v>0</v>
      </c>
      <c r="AC45">
        <v>0</v>
      </c>
      <c r="AD45">
        <v>0</v>
      </c>
      <c r="AE45">
        <v>2464.94</v>
      </c>
      <c r="AF45">
        <v>0</v>
      </c>
      <c r="AG45">
        <v>0</v>
      </c>
      <c r="AH45">
        <v>0</v>
      </c>
      <c r="AI45">
        <v>4.6900000000000004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40</v>
      </c>
      <c r="AV45">
        <v>0</v>
      </c>
      <c r="AW45">
        <v>2</v>
      </c>
      <c r="AX45">
        <v>61059439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ROUND(Y45*Source!I52,9)</f>
        <v>6.0000000000000001E-3</v>
      </c>
      <c r="CY45">
        <f>AA45</f>
        <v>11583.69</v>
      </c>
      <c r="CZ45">
        <f>AE45</f>
        <v>2464.94</v>
      </c>
      <c r="DA45">
        <f>AI45</f>
        <v>4.6900000000000004</v>
      </c>
      <c r="DB45">
        <f>ROUND((ROUND(AT45*CZ45,2)*1),6)</f>
        <v>739.48</v>
      </c>
      <c r="DC45">
        <f>ROUND((ROUND(AT45*AG45,2)*1),6)</f>
        <v>0</v>
      </c>
      <c r="DD45" t="s">
        <v>3</v>
      </c>
      <c r="DE45" t="s">
        <v>3</v>
      </c>
      <c r="DF45">
        <f>ROUND(ROUND(AE45*AI45,2)*CX45,2)</f>
        <v>69.36</v>
      </c>
      <c r="DG45">
        <f t="shared" si="8"/>
        <v>0</v>
      </c>
      <c r="DH45">
        <f t="shared" si="9"/>
        <v>0</v>
      </c>
      <c r="DI45">
        <f t="shared" si="7"/>
        <v>0</v>
      </c>
      <c r="DJ45">
        <f>DF45</f>
        <v>69.36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ROW(Source!A52)</f>
        <v>52</v>
      </c>
      <c r="B46">
        <v>61059021</v>
      </c>
      <c r="C46">
        <v>61059418</v>
      </c>
      <c r="D46">
        <v>60199978</v>
      </c>
      <c r="E46">
        <v>1</v>
      </c>
      <c r="F46">
        <v>1</v>
      </c>
      <c r="G46">
        <v>1079</v>
      </c>
      <c r="H46">
        <v>3</v>
      </c>
      <c r="I46" t="s">
        <v>445</v>
      </c>
      <c r="J46" t="s">
        <v>446</v>
      </c>
      <c r="K46" t="s">
        <v>447</v>
      </c>
      <c r="L46">
        <v>1348</v>
      </c>
      <c r="N46">
        <v>1009</v>
      </c>
      <c r="O46" t="s">
        <v>247</v>
      </c>
      <c r="P46" t="s">
        <v>247</v>
      </c>
      <c r="Q46">
        <v>1000</v>
      </c>
      <c r="W46">
        <v>0</v>
      </c>
      <c r="X46">
        <v>-274420287</v>
      </c>
      <c r="Y46">
        <f>(AT46*1)</f>
        <v>5.4000000000000003E-3</v>
      </c>
      <c r="AA46">
        <v>73591.5</v>
      </c>
      <c r="AB46">
        <v>0</v>
      </c>
      <c r="AC46">
        <v>0</v>
      </c>
      <c r="AD46">
        <v>0</v>
      </c>
      <c r="AE46">
        <v>9089.68</v>
      </c>
      <c r="AF46">
        <v>0</v>
      </c>
      <c r="AG46">
        <v>0</v>
      </c>
      <c r="AH46">
        <v>0</v>
      </c>
      <c r="AI46">
        <v>8.08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5.4000000000000003E-3</v>
      </c>
      <c r="AU46" t="s">
        <v>40</v>
      </c>
      <c r="AV46">
        <v>0</v>
      </c>
      <c r="AW46">
        <v>2</v>
      </c>
      <c r="AX46">
        <v>61059440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ROUND(Y46*Source!I52,9)</f>
        <v>1.08E-4</v>
      </c>
      <c r="CY46">
        <f>AA46</f>
        <v>73591.5</v>
      </c>
      <c r="CZ46">
        <f>AE46</f>
        <v>9089.68</v>
      </c>
      <c r="DA46">
        <f>AI46</f>
        <v>8.08</v>
      </c>
      <c r="DB46">
        <f>ROUND((ROUND(AT46*CZ46,2)*1),6)</f>
        <v>49.08</v>
      </c>
      <c r="DC46">
        <f>ROUND((ROUND(AT46*AG46,2)*1),6)</f>
        <v>0</v>
      </c>
      <c r="DD46" t="s">
        <v>3</v>
      </c>
      <c r="DE46" t="s">
        <v>3</v>
      </c>
      <c r="DF46">
        <f>ROUND(ROUND(AE46*AI46,2)*CX46,2)</f>
        <v>7.93</v>
      </c>
      <c r="DG46">
        <f t="shared" si="8"/>
        <v>0</v>
      </c>
      <c r="DH46">
        <f t="shared" si="9"/>
        <v>0</v>
      </c>
      <c r="DI46">
        <f t="shared" si="7"/>
        <v>0</v>
      </c>
      <c r="DJ46">
        <f>DF46</f>
        <v>7.93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ROW(Source!A52)</f>
        <v>52</v>
      </c>
      <c r="B47">
        <v>61059021</v>
      </c>
      <c r="C47">
        <v>61059418</v>
      </c>
      <c r="D47">
        <v>60206667</v>
      </c>
      <c r="E47">
        <v>1</v>
      </c>
      <c r="F47">
        <v>1</v>
      </c>
      <c r="G47">
        <v>1079</v>
      </c>
      <c r="H47">
        <v>3</v>
      </c>
      <c r="I47" t="s">
        <v>141</v>
      </c>
      <c r="J47" t="s">
        <v>143</v>
      </c>
      <c r="K47" t="s">
        <v>142</v>
      </c>
      <c r="L47">
        <v>1339</v>
      </c>
      <c r="N47">
        <v>1007</v>
      </c>
      <c r="O47" t="s">
        <v>127</v>
      </c>
      <c r="P47" t="s">
        <v>127</v>
      </c>
      <c r="Q47">
        <v>1</v>
      </c>
      <c r="W47">
        <v>0</v>
      </c>
      <c r="X47">
        <v>-2011481729</v>
      </c>
      <c r="Y47">
        <f>AT47</f>
        <v>0.41599999999999998</v>
      </c>
      <c r="AA47">
        <v>6363.34</v>
      </c>
      <c r="AB47">
        <v>0</v>
      </c>
      <c r="AC47">
        <v>0</v>
      </c>
      <c r="AD47">
        <v>0</v>
      </c>
      <c r="AE47">
        <v>501.63</v>
      </c>
      <c r="AF47">
        <v>0</v>
      </c>
      <c r="AG47">
        <v>0</v>
      </c>
      <c r="AH47">
        <v>0</v>
      </c>
      <c r="AI47">
        <v>12.66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0.41599999999999998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ROUND(Y47*Source!I52,9)</f>
        <v>8.3199999999999993E-3</v>
      </c>
      <c r="CY47">
        <f>AA47</f>
        <v>6363.34</v>
      </c>
      <c r="CZ47">
        <f>AE47</f>
        <v>501.63</v>
      </c>
      <c r="DA47">
        <f>AI47</f>
        <v>12.66</v>
      </c>
      <c r="DB47">
        <f>ROUND(ROUND(AT47*CZ47,2),6)</f>
        <v>208.68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52.84</v>
      </c>
      <c r="DG47">
        <f t="shared" si="8"/>
        <v>0</v>
      </c>
      <c r="DH47">
        <f t="shared" si="9"/>
        <v>0</v>
      </c>
      <c r="DI47">
        <f t="shared" si="7"/>
        <v>0</v>
      </c>
      <c r="DJ47">
        <f>DF47</f>
        <v>52.84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ROW(Source!A90)</f>
        <v>90</v>
      </c>
      <c r="B48">
        <v>61059021</v>
      </c>
      <c r="C48">
        <v>61060097</v>
      </c>
      <c r="D48">
        <v>60134058</v>
      </c>
      <c r="E48">
        <v>1079</v>
      </c>
      <c r="F48">
        <v>1</v>
      </c>
      <c r="G48">
        <v>1079</v>
      </c>
      <c r="H48">
        <v>1</v>
      </c>
      <c r="I48" t="s">
        <v>385</v>
      </c>
      <c r="J48" t="s">
        <v>3</v>
      </c>
      <c r="K48" t="s">
        <v>386</v>
      </c>
      <c r="L48">
        <v>1191</v>
      </c>
      <c r="N48">
        <v>1013</v>
      </c>
      <c r="O48" t="s">
        <v>387</v>
      </c>
      <c r="P48" t="s">
        <v>387</v>
      </c>
      <c r="Q48">
        <v>1</v>
      </c>
      <c r="W48">
        <v>0</v>
      </c>
      <c r="X48">
        <v>476480486</v>
      </c>
      <c r="Y48">
        <f t="shared" ref="Y48:Y56" si="10">(AT48*1.1)</f>
        <v>170.5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155</v>
      </c>
      <c r="AU48" t="s">
        <v>41</v>
      </c>
      <c r="AV48">
        <v>1</v>
      </c>
      <c r="AW48">
        <v>2</v>
      </c>
      <c r="AX48">
        <v>61060103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ROUND(AT48*Source!I90*AH48*AL48,2)</f>
        <v>0</v>
      </c>
      <c r="CV48">
        <f>ROUND(Y48*Source!I90,9)</f>
        <v>8.6614000000000004</v>
      </c>
      <c r="CW48">
        <v>0</v>
      </c>
      <c r="CX48">
        <f>ROUND(Y48*Source!I90,9)</f>
        <v>8.6614000000000004</v>
      </c>
      <c r="CY48">
        <f>AD48</f>
        <v>0</v>
      </c>
      <c r="CZ48">
        <f>AH48</f>
        <v>0</v>
      </c>
      <c r="DA48">
        <f>AL48</f>
        <v>1</v>
      </c>
      <c r="DB48">
        <f t="shared" ref="DB48:DB56" si="11">ROUND((ROUND(AT48*CZ48,2)*1.1),6)</f>
        <v>0</v>
      </c>
      <c r="DC48">
        <f t="shared" ref="DC48:DC56" si="12">ROUND((ROUND(AT48*AG48,2)*1.1),6)</f>
        <v>0</v>
      </c>
      <c r="DD48" t="s">
        <v>3</v>
      </c>
      <c r="DE48" t="s">
        <v>3</v>
      </c>
      <c r="DF48">
        <f t="shared" ref="DF48:DF63" si="13">ROUND(ROUND(AE48,2)*CX48,2)</f>
        <v>0</v>
      </c>
      <c r="DG48">
        <f t="shared" si="8"/>
        <v>0</v>
      </c>
      <c r="DH48">
        <f t="shared" si="9"/>
        <v>0</v>
      </c>
      <c r="DI48">
        <f t="shared" si="7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ROW(Source!A90)</f>
        <v>90</v>
      </c>
      <c r="B49">
        <v>61059021</v>
      </c>
      <c r="C49">
        <v>61060097</v>
      </c>
      <c r="D49">
        <v>60230980</v>
      </c>
      <c r="E49">
        <v>1</v>
      </c>
      <c r="F49">
        <v>1</v>
      </c>
      <c r="G49">
        <v>1079</v>
      </c>
      <c r="H49">
        <v>2</v>
      </c>
      <c r="I49" t="s">
        <v>396</v>
      </c>
      <c r="J49" t="s">
        <v>397</v>
      </c>
      <c r="K49" t="s">
        <v>398</v>
      </c>
      <c r="L49">
        <v>1368</v>
      </c>
      <c r="N49">
        <v>1011</v>
      </c>
      <c r="O49" t="s">
        <v>391</v>
      </c>
      <c r="P49" t="s">
        <v>391</v>
      </c>
      <c r="Q49">
        <v>1</v>
      </c>
      <c r="W49">
        <v>0</v>
      </c>
      <c r="X49">
        <v>1574942081</v>
      </c>
      <c r="Y49">
        <f t="shared" si="10"/>
        <v>41.25</v>
      </c>
      <c r="AA49">
        <v>0</v>
      </c>
      <c r="AB49">
        <v>1085.82</v>
      </c>
      <c r="AC49">
        <v>735.58</v>
      </c>
      <c r="AD49">
        <v>0</v>
      </c>
      <c r="AE49">
        <v>0</v>
      </c>
      <c r="AF49">
        <v>41.45</v>
      </c>
      <c r="AG49">
        <v>12.62</v>
      </c>
      <c r="AH49">
        <v>0</v>
      </c>
      <c r="AI49">
        <v>1</v>
      </c>
      <c r="AJ49">
        <v>25.02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37.5</v>
      </c>
      <c r="AU49" t="s">
        <v>41</v>
      </c>
      <c r="AV49">
        <v>0</v>
      </c>
      <c r="AW49">
        <v>2</v>
      </c>
      <c r="AX49">
        <v>61060104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ROUND(Y49*Source!I90*DO49,9)</f>
        <v>26.445209999999999</v>
      </c>
      <c r="CX49">
        <f>ROUND(Y49*Source!I90,9)</f>
        <v>2.0954999999999999</v>
      </c>
      <c r="CY49">
        <f>AB49</f>
        <v>1085.82</v>
      </c>
      <c r="CZ49">
        <f>AF49</f>
        <v>41.45</v>
      </c>
      <c r="DA49">
        <f>AJ49</f>
        <v>25.02</v>
      </c>
      <c r="DB49">
        <f t="shared" si="11"/>
        <v>1709.818</v>
      </c>
      <c r="DC49">
        <f t="shared" si="12"/>
        <v>520.57500000000005</v>
      </c>
      <c r="DD49" t="s">
        <v>3</v>
      </c>
      <c r="DE49" t="s">
        <v>3</v>
      </c>
      <c r="DF49">
        <f t="shared" si="13"/>
        <v>0</v>
      </c>
      <c r="DG49">
        <f>ROUND(ROUND(AF49*AJ49,2)*CX49,2)</f>
        <v>2173.1999999999998</v>
      </c>
      <c r="DH49">
        <f>ROUND(ROUND(AG49*AK49,2)*CX49,2)</f>
        <v>1472.21</v>
      </c>
      <c r="DI49">
        <f t="shared" si="7"/>
        <v>0</v>
      </c>
      <c r="DJ49">
        <f>DG49</f>
        <v>2173.1999999999998</v>
      </c>
      <c r="DK49">
        <v>0</v>
      </c>
      <c r="DL49" t="s">
        <v>392</v>
      </c>
      <c r="DM49">
        <v>0</v>
      </c>
      <c r="DN49" t="s">
        <v>387</v>
      </c>
      <c r="DO49">
        <v>12.62</v>
      </c>
    </row>
    <row r="50" spans="1:119" x14ac:dyDescent="0.2">
      <c r="A50">
        <f>ROW(Source!A90)</f>
        <v>90</v>
      </c>
      <c r="B50">
        <v>61059021</v>
      </c>
      <c r="C50">
        <v>61060097</v>
      </c>
      <c r="D50">
        <v>60231238</v>
      </c>
      <c r="E50">
        <v>1</v>
      </c>
      <c r="F50">
        <v>1</v>
      </c>
      <c r="G50">
        <v>1079</v>
      </c>
      <c r="H50">
        <v>2</v>
      </c>
      <c r="I50" t="s">
        <v>448</v>
      </c>
      <c r="J50" t="s">
        <v>449</v>
      </c>
      <c r="K50" t="s">
        <v>450</v>
      </c>
      <c r="L50">
        <v>1368</v>
      </c>
      <c r="N50">
        <v>1011</v>
      </c>
      <c r="O50" t="s">
        <v>391</v>
      </c>
      <c r="P50" t="s">
        <v>391</v>
      </c>
      <c r="Q50">
        <v>1</v>
      </c>
      <c r="W50">
        <v>0</v>
      </c>
      <c r="X50">
        <v>-224524095</v>
      </c>
      <c r="Y50">
        <f t="shared" si="10"/>
        <v>1.4190000000000003</v>
      </c>
      <c r="AA50">
        <v>0</v>
      </c>
      <c r="AB50">
        <v>28.39</v>
      </c>
      <c r="AC50">
        <v>0</v>
      </c>
      <c r="AD50">
        <v>0</v>
      </c>
      <c r="AE50">
        <v>0</v>
      </c>
      <c r="AF50">
        <v>3</v>
      </c>
      <c r="AG50">
        <v>0</v>
      </c>
      <c r="AH50">
        <v>0</v>
      </c>
      <c r="AI50">
        <v>1</v>
      </c>
      <c r="AJ50">
        <v>9.0399999999999991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1.29</v>
      </c>
      <c r="AU50" t="s">
        <v>41</v>
      </c>
      <c r="AV50">
        <v>0</v>
      </c>
      <c r="AW50">
        <v>2</v>
      </c>
      <c r="AX50">
        <v>61060105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ROUND(Y50*Source!I90*DO50,9)</f>
        <v>0</v>
      </c>
      <c r="CX50">
        <f>ROUND(Y50*Source!I90,9)</f>
        <v>7.2085200000000002E-2</v>
      </c>
      <c r="CY50">
        <f>AB50</f>
        <v>28.39</v>
      </c>
      <c r="CZ50">
        <f>AF50</f>
        <v>3</v>
      </c>
      <c r="DA50">
        <f>AJ50</f>
        <v>9.0399999999999991</v>
      </c>
      <c r="DB50">
        <f t="shared" si="11"/>
        <v>4.2569999999999997</v>
      </c>
      <c r="DC50">
        <f t="shared" si="12"/>
        <v>0</v>
      </c>
      <c r="DD50" t="s">
        <v>3</v>
      </c>
      <c r="DE50" t="s">
        <v>3</v>
      </c>
      <c r="DF50">
        <f t="shared" si="13"/>
        <v>0</v>
      </c>
      <c r="DG50">
        <f>ROUND(ROUND(AF50*AJ50,2)*CX50,2)</f>
        <v>1.95</v>
      </c>
      <c r="DH50">
        <f>ROUND(ROUND(AG50*AK50,2)*CX50,2)</f>
        <v>0</v>
      </c>
      <c r="DI50">
        <f t="shared" si="7"/>
        <v>0</v>
      </c>
      <c r="DJ50">
        <f>DG50</f>
        <v>1.95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ROW(Source!A90)</f>
        <v>90</v>
      </c>
      <c r="B51">
        <v>61059021</v>
      </c>
      <c r="C51">
        <v>61060097</v>
      </c>
      <c r="D51">
        <v>60231476</v>
      </c>
      <c r="E51">
        <v>1</v>
      </c>
      <c r="F51">
        <v>1</v>
      </c>
      <c r="G51">
        <v>1079</v>
      </c>
      <c r="H51">
        <v>2</v>
      </c>
      <c r="I51" t="s">
        <v>433</v>
      </c>
      <c r="J51" t="s">
        <v>434</v>
      </c>
      <c r="K51" t="s">
        <v>435</v>
      </c>
      <c r="L51">
        <v>1368</v>
      </c>
      <c r="N51">
        <v>1011</v>
      </c>
      <c r="O51" t="s">
        <v>391</v>
      </c>
      <c r="P51" t="s">
        <v>391</v>
      </c>
      <c r="Q51">
        <v>1</v>
      </c>
      <c r="W51">
        <v>0</v>
      </c>
      <c r="X51">
        <v>-84618422</v>
      </c>
      <c r="Y51">
        <f t="shared" si="10"/>
        <v>82.5</v>
      </c>
      <c r="AA51">
        <v>0</v>
      </c>
      <c r="AB51">
        <v>4.72</v>
      </c>
      <c r="AC51">
        <v>0</v>
      </c>
      <c r="AD51">
        <v>0</v>
      </c>
      <c r="AE51">
        <v>0</v>
      </c>
      <c r="AF51">
        <v>0.5</v>
      </c>
      <c r="AG51">
        <v>0</v>
      </c>
      <c r="AH51">
        <v>0</v>
      </c>
      <c r="AI51">
        <v>1</v>
      </c>
      <c r="AJ51">
        <v>9.02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75</v>
      </c>
      <c r="AU51" t="s">
        <v>41</v>
      </c>
      <c r="AV51">
        <v>0</v>
      </c>
      <c r="AW51">
        <v>2</v>
      </c>
      <c r="AX51">
        <v>61060106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ROUND(Y51*Source!I90*DO51,9)</f>
        <v>0</v>
      </c>
      <c r="CX51">
        <f>ROUND(Y51*Source!I90,9)</f>
        <v>4.1909999999999998</v>
      </c>
      <c r="CY51">
        <f>AB51</f>
        <v>4.72</v>
      </c>
      <c r="CZ51">
        <f>AF51</f>
        <v>0.5</v>
      </c>
      <c r="DA51">
        <f>AJ51</f>
        <v>9.02</v>
      </c>
      <c r="DB51">
        <f t="shared" si="11"/>
        <v>41.25</v>
      </c>
      <c r="DC51">
        <f t="shared" si="12"/>
        <v>0</v>
      </c>
      <c r="DD51" t="s">
        <v>3</v>
      </c>
      <c r="DE51" t="s">
        <v>3</v>
      </c>
      <c r="DF51">
        <f t="shared" si="13"/>
        <v>0</v>
      </c>
      <c r="DG51">
        <f>ROUND(ROUND(AF51*AJ51,2)*CX51,2)</f>
        <v>18.899999999999999</v>
      </c>
      <c r="DH51">
        <f>ROUND(ROUND(AG51*AK51,2)*CX51,2)</f>
        <v>0</v>
      </c>
      <c r="DI51">
        <f t="shared" si="7"/>
        <v>0</v>
      </c>
      <c r="DJ51">
        <f>DG51</f>
        <v>18.899999999999999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ROW(Source!A90)</f>
        <v>90</v>
      </c>
      <c r="B52">
        <v>61059021</v>
      </c>
      <c r="C52">
        <v>61060097</v>
      </c>
      <c r="D52">
        <v>60230805</v>
      </c>
      <c r="E52">
        <v>1</v>
      </c>
      <c r="F52">
        <v>1</v>
      </c>
      <c r="G52">
        <v>1079</v>
      </c>
      <c r="H52">
        <v>2</v>
      </c>
      <c r="I52" t="s">
        <v>451</v>
      </c>
      <c r="J52" t="s">
        <v>452</v>
      </c>
      <c r="K52" t="s">
        <v>453</v>
      </c>
      <c r="L52">
        <v>1368</v>
      </c>
      <c r="N52">
        <v>1011</v>
      </c>
      <c r="O52" t="s">
        <v>391</v>
      </c>
      <c r="P52" t="s">
        <v>391</v>
      </c>
      <c r="Q52">
        <v>1</v>
      </c>
      <c r="W52">
        <v>0</v>
      </c>
      <c r="X52">
        <v>-1236807060</v>
      </c>
      <c r="Y52">
        <f t="shared" si="10"/>
        <v>1.7050000000000003</v>
      </c>
      <c r="AA52">
        <v>0</v>
      </c>
      <c r="AB52">
        <v>3324.05</v>
      </c>
      <c r="AC52">
        <v>1085.29</v>
      </c>
      <c r="AD52">
        <v>0</v>
      </c>
      <c r="AE52">
        <v>0</v>
      </c>
      <c r="AF52">
        <v>219.56</v>
      </c>
      <c r="AG52">
        <v>18.62</v>
      </c>
      <c r="AH52">
        <v>0</v>
      </c>
      <c r="AI52">
        <v>1</v>
      </c>
      <c r="AJ52">
        <v>14.46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1.55</v>
      </c>
      <c r="AU52" t="s">
        <v>41</v>
      </c>
      <c r="AV52">
        <v>0</v>
      </c>
      <c r="AW52">
        <v>2</v>
      </c>
      <c r="AX52">
        <v>61060107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ROUND(Y52*Source!I90*DO52,9)</f>
        <v>1.61275268</v>
      </c>
      <c r="CX52">
        <f>ROUND(Y52*Source!I90,9)</f>
        <v>8.6613999999999997E-2</v>
      </c>
      <c r="CY52">
        <f>AB52</f>
        <v>3324.05</v>
      </c>
      <c r="CZ52">
        <f>AF52</f>
        <v>219.56</v>
      </c>
      <c r="DA52">
        <f>AJ52</f>
        <v>14.46</v>
      </c>
      <c r="DB52">
        <f t="shared" si="11"/>
        <v>374.35199999999998</v>
      </c>
      <c r="DC52">
        <f t="shared" si="12"/>
        <v>31.745999999999999</v>
      </c>
      <c r="DD52" t="s">
        <v>3</v>
      </c>
      <c r="DE52" t="s">
        <v>3</v>
      </c>
      <c r="DF52">
        <f t="shared" si="13"/>
        <v>0</v>
      </c>
      <c r="DG52">
        <f>ROUND(ROUND(AF52*AJ52,2)*CX52,2)</f>
        <v>274.99</v>
      </c>
      <c r="DH52">
        <f>ROUND(ROUND(AG52*AK52,2)*CX52,2)</f>
        <v>89.78</v>
      </c>
      <c r="DI52">
        <f t="shared" si="7"/>
        <v>0</v>
      </c>
      <c r="DJ52">
        <f>DG52</f>
        <v>274.99</v>
      </c>
      <c r="DK52">
        <v>0</v>
      </c>
      <c r="DL52" t="s">
        <v>392</v>
      </c>
      <c r="DM52">
        <v>0</v>
      </c>
      <c r="DN52" t="s">
        <v>387</v>
      </c>
      <c r="DO52">
        <v>18.62</v>
      </c>
    </row>
    <row r="53" spans="1:119" x14ac:dyDescent="0.2">
      <c r="A53">
        <f>ROW(Source!A91)</f>
        <v>91</v>
      </c>
      <c r="B53">
        <v>61059021</v>
      </c>
      <c r="C53">
        <v>61060108</v>
      </c>
      <c r="D53">
        <v>60134058</v>
      </c>
      <c r="E53">
        <v>1079</v>
      </c>
      <c r="F53">
        <v>1</v>
      </c>
      <c r="G53">
        <v>1079</v>
      </c>
      <c r="H53">
        <v>1</v>
      </c>
      <c r="I53" t="s">
        <v>385</v>
      </c>
      <c r="J53" t="s">
        <v>3</v>
      </c>
      <c r="K53" t="s">
        <v>386</v>
      </c>
      <c r="L53">
        <v>1191</v>
      </c>
      <c r="N53">
        <v>1013</v>
      </c>
      <c r="O53" t="s">
        <v>387</v>
      </c>
      <c r="P53" t="s">
        <v>387</v>
      </c>
      <c r="Q53">
        <v>1</v>
      </c>
      <c r="W53">
        <v>0</v>
      </c>
      <c r="X53">
        <v>476480486</v>
      </c>
      <c r="Y53">
        <f t="shared" si="10"/>
        <v>54.45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49.5</v>
      </c>
      <c r="AU53" t="s">
        <v>41</v>
      </c>
      <c r="AV53">
        <v>1</v>
      </c>
      <c r="AW53">
        <v>2</v>
      </c>
      <c r="AX53">
        <v>61060152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ROUND(AT53*Source!I91*AH53*AL53,2)</f>
        <v>0</v>
      </c>
      <c r="CV53">
        <f>ROUND(Y53*Source!I91,9)</f>
        <v>1.0291049999999999</v>
      </c>
      <c r="CW53">
        <v>0</v>
      </c>
      <c r="CX53">
        <f>ROUND(Y53*Source!I91,9)</f>
        <v>1.0291049999999999</v>
      </c>
      <c r="CY53">
        <f>AD53</f>
        <v>0</v>
      </c>
      <c r="CZ53">
        <f>AH53</f>
        <v>0</v>
      </c>
      <c r="DA53">
        <f>AL53</f>
        <v>1</v>
      </c>
      <c r="DB53">
        <f t="shared" si="11"/>
        <v>0</v>
      </c>
      <c r="DC53">
        <f t="shared" si="12"/>
        <v>0</v>
      </c>
      <c r="DD53" t="s">
        <v>3</v>
      </c>
      <c r="DE53" t="s">
        <v>3</v>
      </c>
      <c r="DF53">
        <f t="shared" si="13"/>
        <v>0</v>
      </c>
      <c r="DG53">
        <f>ROUND(ROUND(AF53,2)*CX53,2)</f>
        <v>0</v>
      </c>
      <c r="DH53">
        <f>ROUND(ROUND(AG53,2)*CX53,2)</f>
        <v>0</v>
      </c>
      <c r="DI53">
        <f t="shared" si="7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ROW(Source!A91)</f>
        <v>91</v>
      </c>
      <c r="B54">
        <v>61059021</v>
      </c>
      <c r="C54">
        <v>61060108</v>
      </c>
      <c r="D54">
        <v>60230568</v>
      </c>
      <c r="E54">
        <v>1</v>
      </c>
      <c r="F54">
        <v>1</v>
      </c>
      <c r="G54">
        <v>1079</v>
      </c>
      <c r="H54">
        <v>2</v>
      </c>
      <c r="I54" t="s">
        <v>393</v>
      </c>
      <c r="J54" t="s">
        <v>394</v>
      </c>
      <c r="K54" t="s">
        <v>395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W54">
        <v>0</v>
      </c>
      <c r="X54">
        <v>-1091994207</v>
      </c>
      <c r="Y54">
        <f t="shared" si="10"/>
        <v>3.1570000000000005</v>
      </c>
      <c r="AA54">
        <v>0</v>
      </c>
      <c r="AB54">
        <v>2278.87</v>
      </c>
      <c r="AC54">
        <v>847.49</v>
      </c>
      <c r="AD54">
        <v>0</v>
      </c>
      <c r="AE54">
        <v>0</v>
      </c>
      <c r="AF54">
        <v>145.59</v>
      </c>
      <c r="AG54">
        <v>14.54</v>
      </c>
      <c r="AH54">
        <v>0</v>
      </c>
      <c r="AI54">
        <v>1</v>
      </c>
      <c r="AJ54">
        <v>14.95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2.87</v>
      </c>
      <c r="AU54" t="s">
        <v>41</v>
      </c>
      <c r="AV54">
        <v>0</v>
      </c>
      <c r="AW54">
        <v>2</v>
      </c>
      <c r="AX54">
        <v>61060153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ROUND(Y54*Source!I91*DO54,9)</f>
        <v>0.86756254200000005</v>
      </c>
      <c r="CX54">
        <f>ROUND(Y54*Source!I91,9)</f>
        <v>5.96673E-2</v>
      </c>
      <c r="CY54">
        <f>AB54</f>
        <v>2278.87</v>
      </c>
      <c r="CZ54">
        <f>AF54</f>
        <v>145.59</v>
      </c>
      <c r="DA54">
        <f>AJ54</f>
        <v>14.95</v>
      </c>
      <c r="DB54">
        <f t="shared" si="11"/>
        <v>459.62400000000002</v>
      </c>
      <c r="DC54">
        <f t="shared" si="12"/>
        <v>45.902999999999999</v>
      </c>
      <c r="DD54" t="s">
        <v>3</v>
      </c>
      <c r="DE54" t="s">
        <v>3</v>
      </c>
      <c r="DF54">
        <f t="shared" si="13"/>
        <v>0</v>
      </c>
      <c r="DG54">
        <f>ROUND(ROUND(AF54*AJ54,2)*CX54,2)</f>
        <v>129.87</v>
      </c>
      <c r="DH54">
        <f>ROUND(ROUND(AG54*AK54,2)*CX54,2)</f>
        <v>48.3</v>
      </c>
      <c r="DI54">
        <f t="shared" si="7"/>
        <v>0</v>
      </c>
      <c r="DJ54">
        <f>DG54</f>
        <v>129.87</v>
      </c>
      <c r="DK54">
        <v>0</v>
      </c>
      <c r="DL54" t="s">
        <v>392</v>
      </c>
      <c r="DM54">
        <v>0</v>
      </c>
      <c r="DN54" t="s">
        <v>387</v>
      </c>
      <c r="DO54">
        <v>14.54</v>
      </c>
    </row>
    <row r="55" spans="1:119" x14ac:dyDescent="0.2">
      <c r="A55">
        <f>ROW(Source!A91)</f>
        <v>91</v>
      </c>
      <c r="B55">
        <v>61059021</v>
      </c>
      <c r="C55">
        <v>61060108</v>
      </c>
      <c r="D55">
        <v>60230550</v>
      </c>
      <c r="E55">
        <v>1</v>
      </c>
      <c r="F55">
        <v>1</v>
      </c>
      <c r="G55">
        <v>1079</v>
      </c>
      <c r="H55">
        <v>2</v>
      </c>
      <c r="I55" t="s">
        <v>454</v>
      </c>
      <c r="J55" t="s">
        <v>455</v>
      </c>
      <c r="K55" t="s">
        <v>456</v>
      </c>
      <c r="L55">
        <v>1368</v>
      </c>
      <c r="N55">
        <v>1011</v>
      </c>
      <c r="O55" t="s">
        <v>391</v>
      </c>
      <c r="P55" t="s">
        <v>391</v>
      </c>
      <c r="Q55">
        <v>1</v>
      </c>
      <c r="W55">
        <v>0</v>
      </c>
      <c r="X55">
        <v>-386726484</v>
      </c>
      <c r="Y55">
        <f t="shared" si="10"/>
        <v>8.6460000000000008</v>
      </c>
      <c r="AA55">
        <v>0</v>
      </c>
      <c r="AB55">
        <v>3456.25</v>
      </c>
      <c r="AC55">
        <v>986.79</v>
      </c>
      <c r="AD55">
        <v>0</v>
      </c>
      <c r="AE55">
        <v>0</v>
      </c>
      <c r="AF55">
        <v>245.8</v>
      </c>
      <c r="AG55">
        <v>16.93</v>
      </c>
      <c r="AH55">
        <v>0</v>
      </c>
      <c r="AI55">
        <v>1</v>
      </c>
      <c r="AJ55">
        <v>13.43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7.86</v>
      </c>
      <c r="AU55" t="s">
        <v>41</v>
      </c>
      <c r="AV55">
        <v>0</v>
      </c>
      <c r="AW55">
        <v>2</v>
      </c>
      <c r="AX55">
        <v>61060154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ROUND(Y55*Source!I91*DO55,9)</f>
        <v>2.7665211420000002</v>
      </c>
      <c r="CX55">
        <f>ROUND(Y55*Source!I91,9)</f>
        <v>0.16340940000000001</v>
      </c>
      <c r="CY55">
        <f>AB55</f>
        <v>3456.25</v>
      </c>
      <c r="CZ55">
        <f>AF55</f>
        <v>245.8</v>
      </c>
      <c r="DA55">
        <f>AJ55</f>
        <v>13.43</v>
      </c>
      <c r="DB55">
        <f t="shared" si="11"/>
        <v>2125.1889999999999</v>
      </c>
      <c r="DC55">
        <f t="shared" si="12"/>
        <v>146.37700000000001</v>
      </c>
      <c r="DD55" t="s">
        <v>3</v>
      </c>
      <c r="DE55" t="s">
        <v>3</v>
      </c>
      <c r="DF55">
        <f t="shared" si="13"/>
        <v>0</v>
      </c>
      <c r="DG55">
        <f>ROUND(ROUND(AF55*AJ55,2)*CX55,2)</f>
        <v>539.42999999999995</v>
      </c>
      <c r="DH55">
        <f>ROUND(ROUND(AG55*AK55,2)*CX55,2)</f>
        <v>154.01</v>
      </c>
      <c r="DI55">
        <f t="shared" si="7"/>
        <v>0</v>
      </c>
      <c r="DJ55">
        <f>DG55</f>
        <v>539.42999999999995</v>
      </c>
      <c r="DK55">
        <v>0</v>
      </c>
      <c r="DL55" t="s">
        <v>392</v>
      </c>
      <c r="DM55">
        <v>0</v>
      </c>
      <c r="DN55" t="s">
        <v>387</v>
      </c>
      <c r="DO55">
        <v>16.93</v>
      </c>
    </row>
    <row r="56" spans="1:119" x14ac:dyDescent="0.2">
      <c r="A56">
        <f>ROW(Source!A91)</f>
        <v>91</v>
      </c>
      <c r="B56">
        <v>61059021</v>
      </c>
      <c r="C56">
        <v>61060108</v>
      </c>
      <c r="D56">
        <v>60231238</v>
      </c>
      <c r="E56">
        <v>1</v>
      </c>
      <c r="F56">
        <v>1</v>
      </c>
      <c r="G56">
        <v>1079</v>
      </c>
      <c r="H56">
        <v>2</v>
      </c>
      <c r="I56" t="s">
        <v>448</v>
      </c>
      <c r="J56" t="s">
        <v>449</v>
      </c>
      <c r="K56" t="s">
        <v>450</v>
      </c>
      <c r="L56">
        <v>1368</v>
      </c>
      <c r="N56">
        <v>1011</v>
      </c>
      <c r="O56" t="s">
        <v>391</v>
      </c>
      <c r="P56" t="s">
        <v>391</v>
      </c>
      <c r="Q56">
        <v>1</v>
      </c>
      <c r="W56">
        <v>0</v>
      </c>
      <c r="X56">
        <v>-224524095</v>
      </c>
      <c r="Y56">
        <f t="shared" si="10"/>
        <v>2.1779999999999999</v>
      </c>
      <c r="AA56">
        <v>0</v>
      </c>
      <c r="AB56">
        <v>28.39</v>
      </c>
      <c r="AC56">
        <v>0</v>
      </c>
      <c r="AD56">
        <v>0</v>
      </c>
      <c r="AE56">
        <v>0</v>
      </c>
      <c r="AF56">
        <v>3</v>
      </c>
      <c r="AG56">
        <v>0</v>
      </c>
      <c r="AH56">
        <v>0</v>
      </c>
      <c r="AI56">
        <v>1</v>
      </c>
      <c r="AJ56">
        <v>9.0399999999999991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1.98</v>
      </c>
      <c r="AU56" t="s">
        <v>41</v>
      </c>
      <c r="AV56">
        <v>0</v>
      </c>
      <c r="AW56">
        <v>2</v>
      </c>
      <c r="AX56">
        <v>61060155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ROUND(Y56*Source!I91*DO56,9)</f>
        <v>0</v>
      </c>
      <c r="CX56">
        <f>ROUND(Y56*Source!I91,9)</f>
        <v>4.1164199999999998E-2</v>
      </c>
      <c r="CY56">
        <f>AB56</f>
        <v>28.39</v>
      </c>
      <c r="CZ56">
        <f>AF56</f>
        <v>3</v>
      </c>
      <c r="DA56">
        <f>AJ56</f>
        <v>9.0399999999999991</v>
      </c>
      <c r="DB56">
        <f t="shared" si="11"/>
        <v>6.5339999999999998</v>
      </c>
      <c r="DC56">
        <f t="shared" si="12"/>
        <v>0</v>
      </c>
      <c r="DD56" t="s">
        <v>3</v>
      </c>
      <c r="DE56" t="s">
        <v>3</v>
      </c>
      <c r="DF56">
        <f t="shared" si="13"/>
        <v>0</v>
      </c>
      <c r="DG56">
        <f>ROUND(ROUND(AF56*AJ56,2)*CX56,2)</f>
        <v>1.1200000000000001</v>
      </c>
      <c r="DH56">
        <f>ROUND(ROUND(AG56*AK56,2)*CX56,2)</f>
        <v>0</v>
      </c>
      <c r="DI56">
        <f t="shared" si="7"/>
        <v>0</v>
      </c>
      <c r="DJ56">
        <f>DG56</f>
        <v>1.1200000000000001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ROW(Source!A92)</f>
        <v>92</v>
      </c>
      <c r="B57">
        <v>61059021</v>
      </c>
      <c r="C57">
        <v>61060120</v>
      </c>
      <c r="D57">
        <v>60134054</v>
      </c>
      <c r="E57">
        <v>1079</v>
      </c>
      <c r="F57">
        <v>1</v>
      </c>
      <c r="G57">
        <v>1079</v>
      </c>
      <c r="H57">
        <v>2</v>
      </c>
      <c r="I57" t="s">
        <v>457</v>
      </c>
      <c r="J57" t="s">
        <v>3</v>
      </c>
      <c r="K57" t="s">
        <v>458</v>
      </c>
      <c r="L57">
        <v>1344</v>
      </c>
      <c r="N57">
        <v>1008</v>
      </c>
      <c r="O57" t="s">
        <v>459</v>
      </c>
      <c r="P57" t="s">
        <v>459</v>
      </c>
      <c r="Q57">
        <v>1</v>
      </c>
      <c r="W57">
        <v>0</v>
      </c>
      <c r="X57">
        <v>-1180195794</v>
      </c>
      <c r="Y57">
        <f>AT57</f>
        <v>8.86</v>
      </c>
      <c r="AA57">
        <v>0</v>
      </c>
      <c r="AB57">
        <v>1.05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8.86</v>
      </c>
      <c r="AU57" t="s">
        <v>3</v>
      </c>
      <c r="AV57">
        <v>0</v>
      </c>
      <c r="AW57">
        <v>2</v>
      </c>
      <c r="AX57">
        <v>61060122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ROUND(Y57*Source!I92*DO57,9)</f>
        <v>0</v>
      </c>
      <c r="CX57">
        <f>ROUND(Y57*Source!I92,9)</f>
        <v>144.86099999999999</v>
      </c>
      <c r="CY57">
        <f>AB57</f>
        <v>1.05</v>
      </c>
      <c r="CZ57">
        <f>AF57</f>
        <v>1</v>
      </c>
      <c r="DA57">
        <f>AJ57</f>
        <v>1</v>
      </c>
      <c r="DB57">
        <f>ROUND(ROUND(AT57*CZ57,2),6)</f>
        <v>8.86</v>
      </c>
      <c r="DC57">
        <f>ROUND(ROUND(AT57*AG57,2),6)</f>
        <v>0</v>
      </c>
      <c r="DD57" t="s">
        <v>3</v>
      </c>
      <c r="DE57" t="s">
        <v>3</v>
      </c>
      <c r="DF57">
        <f t="shared" si="13"/>
        <v>0</v>
      </c>
      <c r="DG57">
        <f>ROUND(ROUND(AF57,2)*CX57,2)</f>
        <v>144.86000000000001</v>
      </c>
      <c r="DH57">
        <f>ROUND(ROUND(AG57,2)*CX57,2)</f>
        <v>0</v>
      </c>
      <c r="DI57">
        <f t="shared" si="7"/>
        <v>0</v>
      </c>
      <c r="DJ57">
        <f>DG57</f>
        <v>144.86000000000001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ROW(Source!A93)</f>
        <v>93</v>
      </c>
      <c r="B58">
        <v>61059021</v>
      </c>
      <c r="C58">
        <v>61060123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385</v>
      </c>
      <c r="J58" t="s">
        <v>3</v>
      </c>
      <c r="K58" t="s">
        <v>386</v>
      </c>
      <c r="L58">
        <v>1191</v>
      </c>
      <c r="N58">
        <v>1013</v>
      </c>
      <c r="O58" t="s">
        <v>387</v>
      </c>
      <c r="P58" t="s">
        <v>387</v>
      </c>
      <c r="Q58">
        <v>1</v>
      </c>
      <c r="W58">
        <v>0</v>
      </c>
      <c r="X58">
        <v>476480486</v>
      </c>
      <c r="Y58">
        <f t="shared" ref="Y58:Y63" si="14">(AT58*1.1)</f>
        <v>15.840000000000002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14.4</v>
      </c>
      <c r="AU58" t="s">
        <v>41</v>
      </c>
      <c r="AV58">
        <v>1</v>
      </c>
      <c r="AW58">
        <v>2</v>
      </c>
      <c r="AX58">
        <v>61060132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ROUND(AT58*Source!I93*AH58*AL58,2)</f>
        <v>0</v>
      </c>
      <c r="CV58">
        <f>ROUND(Y58*Source!I93,9)</f>
        <v>0.7473708</v>
      </c>
      <c r="CW58">
        <v>0</v>
      </c>
      <c r="CX58">
        <f>ROUND(Y58*Source!I93,9)</f>
        <v>0.7473708</v>
      </c>
      <c r="CY58">
        <f>AD58</f>
        <v>0</v>
      </c>
      <c r="CZ58">
        <f>AH58</f>
        <v>0</v>
      </c>
      <c r="DA58">
        <f>AL58</f>
        <v>1</v>
      </c>
      <c r="DB58">
        <f t="shared" ref="DB58:DB63" si="15">ROUND((ROUND(AT58*CZ58,2)*1.1),6)</f>
        <v>0</v>
      </c>
      <c r="DC58">
        <f t="shared" ref="DC58:DC63" si="16">ROUND((ROUND(AT58*AG58,2)*1.1),6)</f>
        <v>0</v>
      </c>
      <c r="DD58" t="s">
        <v>3</v>
      </c>
      <c r="DE58" t="s">
        <v>3</v>
      </c>
      <c r="DF58">
        <f t="shared" si="13"/>
        <v>0</v>
      </c>
      <c r="DG58">
        <f>ROUND(ROUND(AF58,2)*CX58,2)</f>
        <v>0</v>
      </c>
      <c r="DH58">
        <f>ROUND(ROUND(AG58,2)*CX58,2)</f>
        <v>0</v>
      </c>
      <c r="DI58">
        <f t="shared" si="7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ROW(Source!A93)</f>
        <v>93</v>
      </c>
      <c r="B59">
        <v>61059021</v>
      </c>
      <c r="C59">
        <v>61060123</v>
      </c>
      <c r="D59">
        <v>60230587</v>
      </c>
      <c r="E59">
        <v>1</v>
      </c>
      <c r="F59">
        <v>1</v>
      </c>
      <c r="G59">
        <v>1079</v>
      </c>
      <c r="H59">
        <v>2</v>
      </c>
      <c r="I59" t="s">
        <v>460</v>
      </c>
      <c r="J59" t="s">
        <v>461</v>
      </c>
      <c r="K59" t="s">
        <v>462</v>
      </c>
      <c r="L59">
        <v>1368</v>
      </c>
      <c r="N59">
        <v>1011</v>
      </c>
      <c r="O59" t="s">
        <v>391</v>
      </c>
      <c r="P59" t="s">
        <v>391</v>
      </c>
      <c r="Q59">
        <v>1</v>
      </c>
      <c r="W59">
        <v>0</v>
      </c>
      <c r="X59">
        <v>1169026014</v>
      </c>
      <c r="Y59">
        <f t="shared" si="14"/>
        <v>1.8260000000000001</v>
      </c>
      <c r="AA59">
        <v>0</v>
      </c>
      <c r="AB59">
        <v>1908.52</v>
      </c>
      <c r="AC59">
        <v>735.58</v>
      </c>
      <c r="AD59">
        <v>0</v>
      </c>
      <c r="AE59">
        <v>0</v>
      </c>
      <c r="AF59">
        <v>120.32</v>
      </c>
      <c r="AG59">
        <v>12.62</v>
      </c>
      <c r="AH59">
        <v>0</v>
      </c>
      <c r="AI59">
        <v>1</v>
      </c>
      <c r="AJ59">
        <v>15.15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1.66</v>
      </c>
      <c r="AU59" t="s">
        <v>41</v>
      </c>
      <c r="AV59">
        <v>0</v>
      </c>
      <c r="AW59">
        <v>2</v>
      </c>
      <c r="AX59">
        <v>61060133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ROUND(Y59*Source!I93*DO59,9)</f>
        <v>1.087279192</v>
      </c>
      <c r="CX59">
        <f>ROUND(Y59*Source!I93,9)</f>
        <v>8.6155245000000005E-2</v>
      </c>
      <c r="CY59">
        <f>AB59</f>
        <v>1908.52</v>
      </c>
      <c r="CZ59">
        <f>AF59</f>
        <v>120.32</v>
      </c>
      <c r="DA59">
        <f>AJ59</f>
        <v>15.15</v>
      </c>
      <c r="DB59">
        <f t="shared" si="15"/>
        <v>219.703</v>
      </c>
      <c r="DC59">
        <f t="shared" si="16"/>
        <v>23.045000000000002</v>
      </c>
      <c r="DD59" t="s">
        <v>3</v>
      </c>
      <c r="DE59" t="s">
        <v>3</v>
      </c>
      <c r="DF59">
        <f t="shared" si="13"/>
        <v>0</v>
      </c>
      <c r="DG59">
        <f>ROUND(ROUND(AF59*AJ59,2)*CX59,2)</f>
        <v>157.05000000000001</v>
      </c>
      <c r="DH59">
        <f>ROUND(ROUND(AG59*AK59,2)*CX59,2)</f>
        <v>60.53</v>
      </c>
      <c r="DI59">
        <f t="shared" si="7"/>
        <v>0</v>
      </c>
      <c r="DJ59">
        <f>DG59</f>
        <v>157.05000000000001</v>
      </c>
      <c r="DK59">
        <v>0</v>
      </c>
      <c r="DL59" t="s">
        <v>392</v>
      </c>
      <c r="DM59">
        <v>0</v>
      </c>
      <c r="DN59" t="s">
        <v>387</v>
      </c>
      <c r="DO59">
        <v>12.62</v>
      </c>
    </row>
    <row r="60" spans="1:119" x14ac:dyDescent="0.2">
      <c r="A60">
        <f>ROW(Source!A93)</f>
        <v>93</v>
      </c>
      <c r="B60">
        <v>61059021</v>
      </c>
      <c r="C60">
        <v>61060123</v>
      </c>
      <c r="D60">
        <v>60230847</v>
      </c>
      <c r="E60">
        <v>1</v>
      </c>
      <c r="F60">
        <v>1</v>
      </c>
      <c r="G60">
        <v>1079</v>
      </c>
      <c r="H60">
        <v>2</v>
      </c>
      <c r="I60" t="s">
        <v>463</v>
      </c>
      <c r="J60" t="s">
        <v>464</v>
      </c>
      <c r="K60" t="s">
        <v>465</v>
      </c>
      <c r="L60">
        <v>1368</v>
      </c>
      <c r="N60">
        <v>1011</v>
      </c>
      <c r="O60" t="s">
        <v>391</v>
      </c>
      <c r="P60" t="s">
        <v>391</v>
      </c>
      <c r="Q60">
        <v>1</v>
      </c>
      <c r="W60">
        <v>0</v>
      </c>
      <c r="X60">
        <v>1938785021</v>
      </c>
      <c r="Y60">
        <f t="shared" si="14"/>
        <v>1.8260000000000001</v>
      </c>
      <c r="AA60">
        <v>0</v>
      </c>
      <c r="AB60">
        <v>3932.14</v>
      </c>
      <c r="AC60">
        <v>986.79</v>
      </c>
      <c r="AD60">
        <v>0</v>
      </c>
      <c r="AE60">
        <v>0</v>
      </c>
      <c r="AF60">
        <v>281.32</v>
      </c>
      <c r="AG60">
        <v>16.93</v>
      </c>
      <c r="AH60">
        <v>0</v>
      </c>
      <c r="AI60">
        <v>1</v>
      </c>
      <c r="AJ60">
        <v>13.35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1.66</v>
      </c>
      <c r="AU60" t="s">
        <v>41</v>
      </c>
      <c r="AV60">
        <v>0</v>
      </c>
      <c r="AW60">
        <v>2</v>
      </c>
      <c r="AX60">
        <v>61060134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ROUND(Y60*Source!I93*DO60,9)</f>
        <v>1.4586082979999999</v>
      </c>
      <c r="CX60">
        <f>ROUND(Y60*Source!I93,9)</f>
        <v>8.6155245000000005E-2</v>
      </c>
      <c r="CY60">
        <f>AB60</f>
        <v>3932.14</v>
      </c>
      <c r="CZ60">
        <f>AF60</f>
        <v>281.32</v>
      </c>
      <c r="DA60">
        <f>AJ60</f>
        <v>13.35</v>
      </c>
      <c r="DB60">
        <f t="shared" si="15"/>
        <v>513.68899999999996</v>
      </c>
      <c r="DC60">
        <f t="shared" si="16"/>
        <v>30.91</v>
      </c>
      <c r="DD60" t="s">
        <v>3</v>
      </c>
      <c r="DE60" t="s">
        <v>3</v>
      </c>
      <c r="DF60">
        <f t="shared" si="13"/>
        <v>0</v>
      </c>
      <c r="DG60">
        <f>ROUND(ROUND(AF60*AJ60,2)*CX60,2)</f>
        <v>323.57</v>
      </c>
      <c r="DH60">
        <f>ROUND(ROUND(AG60*AK60,2)*CX60,2)</f>
        <v>81.2</v>
      </c>
      <c r="DI60">
        <f t="shared" si="7"/>
        <v>0</v>
      </c>
      <c r="DJ60">
        <f>DG60</f>
        <v>323.57</v>
      </c>
      <c r="DK60">
        <v>0</v>
      </c>
      <c r="DL60" t="s">
        <v>392</v>
      </c>
      <c r="DM60">
        <v>0</v>
      </c>
      <c r="DN60" t="s">
        <v>387</v>
      </c>
      <c r="DO60">
        <v>16.93</v>
      </c>
    </row>
    <row r="61" spans="1:119" x14ac:dyDescent="0.2">
      <c r="A61">
        <f>ROW(Source!A93)</f>
        <v>93</v>
      </c>
      <c r="B61">
        <v>61059021</v>
      </c>
      <c r="C61">
        <v>61060123</v>
      </c>
      <c r="D61">
        <v>60230783</v>
      </c>
      <c r="E61">
        <v>1</v>
      </c>
      <c r="F61">
        <v>1</v>
      </c>
      <c r="G61">
        <v>1079</v>
      </c>
      <c r="H61">
        <v>2</v>
      </c>
      <c r="I61" t="s">
        <v>466</v>
      </c>
      <c r="J61" t="s">
        <v>467</v>
      </c>
      <c r="K61" t="s">
        <v>468</v>
      </c>
      <c r="L61">
        <v>1368</v>
      </c>
      <c r="N61">
        <v>1011</v>
      </c>
      <c r="O61" t="s">
        <v>391</v>
      </c>
      <c r="P61" t="s">
        <v>391</v>
      </c>
      <c r="Q61">
        <v>1</v>
      </c>
      <c r="W61">
        <v>0</v>
      </c>
      <c r="X61">
        <v>888903284</v>
      </c>
      <c r="Y61">
        <f t="shared" si="14"/>
        <v>0.71500000000000008</v>
      </c>
      <c r="AA61">
        <v>0</v>
      </c>
      <c r="AB61">
        <v>2084.15</v>
      </c>
      <c r="AC61">
        <v>735.58</v>
      </c>
      <c r="AD61">
        <v>0</v>
      </c>
      <c r="AE61">
        <v>0</v>
      </c>
      <c r="AF61">
        <v>140.38</v>
      </c>
      <c r="AG61">
        <v>12.62</v>
      </c>
      <c r="AH61">
        <v>0</v>
      </c>
      <c r="AI61">
        <v>1</v>
      </c>
      <c r="AJ61">
        <v>14.18</v>
      </c>
      <c r="AK61">
        <v>55.67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0.65</v>
      </c>
      <c r="AU61" t="s">
        <v>41</v>
      </c>
      <c r="AV61">
        <v>0</v>
      </c>
      <c r="AW61">
        <v>2</v>
      </c>
      <c r="AX61">
        <v>61060135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ROUND(Y61*Source!I93*DO61,9)</f>
        <v>0.42574185199999998</v>
      </c>
      <c r="CX61">
        <f>ROUND(Y61*Source!I93,9)</f>
        <v>3.3735488000000001E-2</v>
      </c>
      <c r="CY61">
        <f>AB61</f>
        <v>2084.15</v>
      </c>
      <c r="CZ61">
        <f>AF61</f>
        <v>140.38</v>
      </c>
      <c r="DA61">
        <f>AJ61</f>
        <v>14.18</v>
      </c>
      <c r="DB61">
        <f t="shared" si="15"/>
        <v>100.375</v>
      </c>
      <c r="DC61">
        <f t="shared" si="16"/>
        <v>9.02</v>
      </c>
      <c r="DD61" t="s">
        <v>3</v>
      </c>
      <c r="DE61" t="s">
        <v>3</v>
      </c>
      <c r="DF61">
        <f t="shared" si="13"/>
        <v>0</v>
      </c>
      <c r="DG61">
        <f>ROUND(ROUND(AF61*AJ61,2)*CX61,2)</f>
        <v>67.150000000000006</v>
      </c>
      <c r="DH61">
        <f>ROUND(ROUND(AG61*AK61,2)*CX61,2)</f>
        <v>23.7</v>
      </c>
      <c r="DI61">
        <f t="shared" si="7"/>
        <v>0</v>
      </c>
      <c r="DJ61">
        <f>DG61</f>
        <v>67.150000000000006</v>
      </c>
      <c r="DK61">
        <v>0</v>
      </c>
      <c r="DL61" t="s">
        <v>392</v>
      </c>
      <c r="DM61">
        <v>0</v>
      </c>
      <c r="DN61" t="s">
        <v>387</v>
      </c>
      <c r="DO61">
        <v>12.62</v>
      </c>
    </row>
    <row r="62" spans="1:119" x14ac:dyDescent="0.2">
      <c r="A62">
        <f>ROW(Source!A93)</f>
        <v>93</v>
      </c>
      <c r="B62">
        <v>61059021</v>
      </c>
      <c r="C62">
        <v>61060123</v>
      </c>
      <c r="D62">
        <v>60230805</v>
      </c>
      <c r="E62">
        <v>1</v>
      </c>
      <c r="F62">
        <v>1</v>
      </c>
      <c r="G62">
        <v>1079</v>
      </c>
      <c r="H62">
        <v>2</v>
      </c>
      <c r="I62" t="s">
        <v>451</v>
      </c>
      <c r="J62" t="s">
        <v>452</v>
      </c>
      <c r="K62" t="s">
        <v>453</v>
      </c>
      <c r="L62">
        <v>1368</v>
      </c>
      <c r="N62">
        <v>1011</v>
      </c>
      <c r="O62" t="s">
        <v>391</v>
      </c>
      <c r="P62" t="s">
        <v>391</v>
      </c>
      <c r="Q62">
        <v>1</v>
      </c>
      <c r="W62">
        <v>0</v>
      </c>
      <c r="X62">
        <v>-1236807060</v>
      </c>
      <c r="Y62">
        <f t="shared" si="14"/>
        <v>1.7050000000000003</v>
      </c>
      <c r="AA62">
        <v>0</v>
      </c>
      <c r="AB62">
        <v>3324.05</v>
      </c>
      <c r="AC62">
        <v>1085.29</v>
      </c>
      <c r="AD62">
        <v>0</v>
      </c>
      <c r="AE62">
        <v>0</v>
      </c>
      <c r="AF62">
        <v>219.56</v>
      </c>
      <c r="AG62">
        <v>18.62</v>
      </c>
      <c r="AH62">
        <v>0</v>
      </c>
      <c r="AI62">
        <v>1</v>
      </c>
      <c r="AJ62">
        <v>14.46</v>
      </c>
      <c r="AK62">
        <v>55.67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1.55</v>
      </c>
      <c r="AU62" t="s">
        <v>41</v>
      </c>
      <c r="AV62">
        <v>0</v>
      </c>
      <c r="AW62">
        <v>2</v>
      </c>
      <c r="AX62">
        <v>61060136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ROUND(Y62*Source!I93*DO62,9)</f>
        <v>1.497907546</v>
      </c>
      <c r="CX62">
        <f>ROUND(Y62*Source!I93,9)</f>
        <v>8.0446163000000001E-2</v>
      </c>
      <c r="CY62">
        <f>AB62</f>
        <v>3324.05</v>
      </c>
      <c r="CZ62">
        <f>AF62</f>
        <v>219.56</v>
      </c>
      <c r="DA62">
        <f>AJ62</f>
        <v>14.46</v>
      </c>
      <c r="DB62">
        <f t="shared" si="15"/>
        <v>374.35199999999998</v>
      </c>
      <c r="DC62">
        <f t="shared" si="16"/>
        <v>31.745999999999999</v>
      </c>
      <c r="DD62" t="s">
        <v>3</v>
      </c>
      <c r="DE62" t="s">
        <v>3</v>
      </c>
      <c r="DF62">
        <f t="shared" si="13"/>
        <v>0</v>
      </c>
      <c r="DG62">
        <f>ROUND(ROUND(AF62*AJ62,2)*CX62,2)</f>
        <v>255.4</v>
      </c>
      <c r="DH62">
        <f>ROUND(ROUND(AG62*AK62,2)*CX62,2)</f>
        <v>83.39</v>
      </c>
      <c r="DI62">
        <f t="shared" si="7"/>
        <v>0</v>
      </c>
      <c r="DJ62">
        <f>DG62</f>
        <v>255.4</v>
      </c>
      <c r="DK62">
        <v>0</v>
      </c>
      <c r="DL62" t="s">
        <v>392</v>
      </c>
      <c r="DM62">
        <v>0</v>
      </c>
      <c r="DN62" t="s">
        <v>387</v>
      </c>
      <c r="DO62">
        <v>18.62</v>
      </c>
    </row>
    <row r="63" spans="1:119" x14ac:dyDescent="0.2">
      <c r="A63">
        <f>ROW(Source!A93)</f>
        <v>93</v>
      </c>
      <c r="B63">
        <v>61059021</v>
      </c>
      <c r="C63">
        <v>61060123</v>
      </c>
      <c r="D63">
        <v>60230777</v>
      </c>
      <c r="E63">
        <v>1</v>
      </c>
      <c r="F63">
        <v>1</v>
      </c>
      <c r="G63">
        <v>1079</v>
      </c>
      <c r="H63">
        <v>2</v>
      </c>
      <c r="I63" t="s">
        <v>469</v>
      </c>
      <c r="J63" t="s">
        <v>470</v>
      </c>
      <c r="K63" t="s">
        <v>471</v>
      </c>
      <c r="L63">
        <v>1368</v>
      </c>
      <c r="N63">
        <v>1011</v>
      </c>
      <c r="O63" t="s">
        <v>391</v>
      </c>
      <c r="P63" t="s">
        <v>391</v>
      </c>
      <c r="Q63">
        <v>1</v>
      </c>
      <c r="W63">
        <v>0</v>
      </c>
      <c r="X63">
        <v>-1259854431</v>
      </c>
      <c r="Y63">
        <f t="shared" si="14"/>
        <v>0.57200000000000006</v>
      </c>
      <c r="AA63">
        <v>0</v>
      </c>
      <c r="AB63">
        <v>2826.73</v>
      </c>
      <c r="AC63">
        <v>986.79</v>
      </c>
      <c r="AD63">
        <v>0</v>
      </c>
      <c r="AE63">
        <v>0</v>
      </c>
      <c r="AF63">
        <v>180.35</v>
      </c>
      <c r="AG63">
        <v>16.93</v>
      </c>
      <c r="AH63">
        <v>0</v>
      </c>
      <c r="AI63">
        <v>1</v>
      </c>
      <c r="AJ63">
        <v>14.97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0.52</v>
      </c>
      <c r="AU63" t="s">
        <v>41</v>
      </c>
      <c r="AV63">
        <v>0</v>
      </c>
      <c r="AW63">
        <v>2</v>
      </c>
      <c r="AX63">
        <v>61060137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ROUND(Y63*Source!I93*DO63,9)</f>
        <v>0.45691344299999997</v>
      </c>
      <c r="CX63">
        <f>ROUND(Y63*Source!I93,9)</f>
        <v>2.6988390000000001E-2</v>
      </c>
      <c r="CY63">
        <f>AB63</f>
        <v>2826.73</v>
      </c>
      <c r="CZ63">
        <f>AF63</f>
        <v>180.35</v>
      </c>
      <c r="DA63">
        <f>AJ63</f>
        <v>14.97</v>
      </c>
      <c r="DB63">
        <f t="shared" si="15"/>
        <v>103.158</v>
      </c>
      <c r="DC63">
        <f t="shared" si="16"/>
        <v>9.68</v>
      </c>
      <c r="DD63" t="s">
        <v>3</v>
      </c>
      <c r="DE63" t="s">
        <v>3</v>
      </c>
      <c r="DF63">
        <f t="shared" si="13"/>
        <v>0</v>
      </c>
      <c r="DG63">
        <f>ROUND(ROUND(AF63*AJ63,2)*CX63,2)</f>
        <v>72.86</v>
      </c>
      <c r="DH63">
        <f>ROUND(ROUND(AG63*AK63,2)*CX63,2)</f>
        <v>25.44</v>
      </c>
      <c r="DI63">
        <f t="shared" si="7"/>
        <v>0</v>
      </c>
      <c r="DJ63">
        <f>DG63</f>
        <v>72.86</v>
      </c>
      <c r="DK63">
        <v>0</v>
      </c>
      <c r="DL63" t="s">
        <v>392</v>
      </c>
      <c r="DM63">
        <v>0</v>
      </c>
      <c r="DN63" t="s">
        <v>387</v>
      </c>
      <c r="DO63">
        <v>16.93</v>
      </c>
    </row>
    <row r="64" spans="1:119" x14ac:dyDescent="0.2">
      <c r="A64">
        <f>ROW(Source!A93)</f>
        <v>93</v>
      </c>
      <c r="B64">
        <v>61059021</v>
      </c>
      <c r="C64">
        <v>61060123</v>
      </c>
      <c r="D64">
        <v>60199411</v>
      </c>
      <c r="E64">
        <v>1</v>
      </c>
      <c r="F64">
        <v>1</v>
      </c>
      <c r="G64">
        <v>1079</v>
      </c>
      <c r="H64">
        <v>3</v>
      </c>
      <c r="I64" t="s">
        <v>472</v>
      </c>
      <c r="J64" t="s">
        <v>473</v>
      </c>
      <c r="K64" t="s">
        <v>474</v>
      </c>
      <c r="L64">
        <v>1339</v>
      </c>
      <c r="N64">
        <v>1007</v>
      </c>
      <c r="O64" t="s">
        <v>127</v>
      </c>
      <c r="P64" t="s">
        <v>127</v>
      </c>
      <c r="Q64">
        <v>1</v>
      </c>
      <c r="W64">
        <v>0</v>
      </c>
      <c r="X64">
        <v>-159086685</v>
      </c>
      <c r="Y64">
        <f>(AT64*1)</f>
        <v>5</v>
      </c>
      <c r="AA64">
        <v>54.9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7.75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5</v>
      </c>
      <c r="AU64" t="s">
        <v>40</v>
      </c>
      <c r="AV64">
        <v>0</v>
      </c>
      <c r="AW64">
        <v>2</v>
      </c>
      <c r="AX64">
        <v>61060138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ROUND(Y64*Source!I93,9)</f>
        <v>0.2359125</v>
      </c>
      <c r="CY64">
        <f>AA64</f>
        <v>54.9</v>
      </c>
      <c r="CZ64">
        <f>AE64</f>
        <v>7.07</v>
      </c>
      <c r="DA64">
        <f>AI64</f>
        <v>7.75</v>
      </c>
      <c r="DB64">
        <f>ROUND((ROUND(AT64*CZ64,2)*1),6)</f>
        <v>35.35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12.93</v>
      </c>
      <c r="DG64">
        <f>ROUND(ROUND(AF64,2)*CX64,2)</f>
        <v>0</v>
      </c>
      <c r="DH64">
        <f>ROUND(ROUND(AG64,2)*CX64,2)</f>
        <v>0</v>
      </c>
      <c r="DI64">
        <f t="shared" si="7"/>
        <v>0</v>
      </c>
      <c r="DJ64">
        <f>DF64</f>
        <v>12.93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ROW(Source!A93)</f>
        <v>93</v>
      </c>
      <c r="B65">
        <v>61059021</v>
      </c>
      <c r="C65">
        <v>61060123</v>
      </c>
      <c r="D65">
        <v>60199873</v>
      </c>
      <c r="E65">
        <v>1</v>
      </c>
      <c r="F65">
        <v>1</v>
      </c>
      <c r="G65">
        <v>1079</v>
      </c>
      <c r="H65">
        <v>3</v>
      </c>
      <c r="I65" t="s">
        <v>125</v>
      </c>
      <c r="J65" t="s">
        <v>128</v>
      </c>
      <c r="K65" t="s">
        <v>126</v>
      </c>
      <c r="L65">
        <v>1339</v>
      </c>
      <c r="N65">
        <v>1007</v>
      </c>
      <c r="O65" t="s">
        <v>127</v>
      </c>
      <c r="P65" t="s">
        <v>127</v>
      </c>
      <c r="Q65">
        <v>1</v>
      </c>
      <c r="W65">
        <v>0</v>
      </c>
      <c r="X65">
        <v>-1921538256</v>
      </c>
      <c r="Y65">
        <f>AT65</f>
        <v>110</v>
      </c>
      <c r="AA65">
        <v>978.98</v>
      </c>
      <c r="AB65">
        <v>0</v>
      </c>
      <c r="AC65">
        <v>0</v>
      </c>
      <c r="AD65">
        <v>0</v>
      </c>
      <c r="AE65">
        <v>99.9</v>
      </c>
      <c r="AF65">
        <v>0</v>
      </c>
      <c r="AG65">
        <v>0</v>
      </c>
      <c r="AH65">
        <v>0</v>
      </c>
      <c r="AI65">
        <v>9.7799999999999994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110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ROUND(Y65*Source!I93,9)</f>
        <v>5.1900750000000002</v>
      </c>
      <c r="CY65">
        <f>AA65</f>
        <v>978.98</v>
      </c>
      <c r="CZ65">
        <f>AE65</f>
        <v>99.9</v>
      </c>
      <c r="DA65">
        <f>AI65</f>
        <v>9.7799999999999994</v>
      </c>
      <c r="DB65">
        <f>ROUND(ROUND(AT65*CZ65,2),6)</f>
        <v>10989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5070.8100000000004</v>
      </c>
      <c r="DG65">
        <f>ROUND(ROUND(AF65,2)*CX65,2)</f>
        <v>0</v>
      </c>
      <c r="DH65">
        <f>ROUND(ROUND(AG65,2)*CX65,2)</f>
        <v>0</v>
      </c>
      <c r="DI65">
        <f t="shared" ref="DI65:DI96" si="17">ROUND(ROUND(AH65,2)*CX65,2)</f>
        <v>0</v>
      </c>
      <c r="DJ65">
        <f>DF65</f>
        <v>5070.8100000000004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ROW(Source!A95)</f>
        <v>95</v>
      </c>
      <c r="B66">
        <v>61059021</v>
      </c>
      <c r="C66">
        <v>61060156</v>
      </c>
      <c r="D66">
        <v>60134058</v>
      </c>
      <c r="E66">
        <v>1079</v>
      </c>
      <c r="F66">
        <v>1</v>
      </c>
      <c r="G66">
        <v>1079</v>
      </c>
      <c r="H66">
        <v>1</v>
      </c>
      <c r="I66" t="s">
        <v>385</v>
      </c>
      <c r="J66" t="s">
        <v>3</v>
      </c>
      <c r="K66" t="s">
        <v>386</v>
      </c>
      <c r="L66">
        <v>1191</v>
      </c>
      <c r="N66">
        <v>1013</v>
      </c>
      <c r="O66" t="s">
        <v>387</v>
      </c>
      <c r="P66" t="s">
        <v>387</v>
      </c>
      <c r="Q66">
        <v>1</v>
      </c>
      <c r="W66">
        <v>0</v>
      </c>
      <c r="X66">
        <v>476480486</v>
      </c>
      <c r="Y66">
        <f t="shared" ref="Y66:Y71" si="18">(AT66*1.1)</f>
        <v>293.70000000000005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267</v>
      </c>
      <c r="AU66" t="s">
        <v>41</v>
      </c>
      <c r="AV66">
        <v>1</v>
      </c>
      <c r="AW66">
        <v>2</v>
      </c>
      <c r="AX66">
        <v>61060169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ROUND(AT66*Source!I95*AH66*AL66,2)</f>
        <v>0</v>
      </c>
      <c r="CV66">
        <f>ROUND(Y66*Source!I95,9)</f>
        <v>5.5430001000000004</v>
      </c>
      <c r="CW66">
        <v>0</v>
      </c>
      <c r="CX66">
        <f>ROUND(Y66*Source!I95,9)</f>
        <v>5.5430001000000004</v>
      </c>
      <c r="CY66">
        <f>AD66</f>
        <v>0</v>
      </c>
      <c r="CZ66">
        <f>AH66</f>
        <v>0</v>
      </c>
      <c r="DA66">
        <f>AL66</f>
        <v>1</v>
      </c>
      <c r="DB66">
        <f t="shared" ref="DB66:DB71" si="19">ROUND((ROUND(AT66*CZ66,2)*1.1),6)</f>
        <v>0</v>
      </c>
      <c r="DC66">
        <f t="shared" ref="DC66:DC71" si="20">ROUND((ROUND(AT66*AG66,2)*1.1),6)</f>
        <v>0</v>
      </c>
      <c r="DD66" t="s">
        <v>3</v>
      </c>
      <c r="DE66" t="s">
        <v>3</v>
      </c>
      <c r="DF66">
        <f t="shared" ref="DF66:DF71" si="21"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1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ROW(Source!A95)</f>
        <v>95</v>
      </c>
      <c r="B67">
        <v>61059021</v>
      </c>
      <c r="C67">
        <v>61060156</v>
      </c>
      <c r="D67">
        <v>60231385</v>
      </c>
      <c r="E67">
        <v>1</v>
      </c>
      <c r="F67">
        <v>1</v>
      </c>
      <c r="G67">
        <v>1079</v>
      </c>
      <c r="H67">
        <v>2</v>
      </c>
      <c r="I67" t="s">
        <v>475</v>
      </c>
      <c r="J67" t="s">
        <v>476</v>
      </c>
      <c r="K67" t="s">
        <v>477</v>
      </c>
      <c r="L67">
        <v>1368</v>
      </c>
      <c r="N67">
        <v>1011</v>
      </c>
      <c r="O67" t="s">
        <v>391</v>
      </c>
      <c r="P67" t="s">
        <v>391</v>
      </c>
      <c r="Q67">
        <v>1</v>
      </c>
      <c r="W67">
        <v>0</v>
      </c>
      <c r="X67">
        <v>654681671</v>
      </c>
      <c r="Y67">
        <f t="shared" si="18"/>
        <v>0.64900000000000002</v>
      </c>
      <c r="AA67">
        <v>0</v>
      </c>
      <c r="AB67">
        <v>1451.26</v>
      </c>
      <c r="AC67">
        <v>735.58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16.68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0.59</v>
      </c>
      <c r="AU67" t="s">
        <v>41</v>
      </c>
      <c r="AV67">
        <v>0</v>
      </c>
      <c r="AW67">
        <v>2</v>
      </c>
      <c r="AX67">
        <v>61060170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ROUND(Y67*Source!I95*DO67,9)</f>
        <v>0.154577042</v>
      </c>
      <c r="CX67">
        <f>ROUND(Y67*Source!I95,9)</f>
        <v>1.2248577E-2</v>
      </c>
      <c r="CY67">
        <f>AB67</f>
        <v>1451.26</v>
      </c>
      <c r="CZ67">
        <f>AF67</f>
        <v>83.1</v>
      </c>
      <c r="DA67">
        <f>AJ67</f>
        <v>16.68</v>
      </c>
      <c r="DB67">
        <f t="shared" si="19"/>
        <v>53.933</v>
      </c>
      <c r="DC67">
        <f t="shared" si="20"/>
        <v>8.1950000000000003</v>
      </c>
      <c r="DD67" t="s">
        <v>3</v>
      </c>
      <c r="DE67" t="s">
        <v>3</v>
      </c>
      <c r="DF67">
        <f t="shared" si="21"/>
        <v>0</v>
      </c>
      <c r="DG67">
        <f>ROUND(ROUND(AF67*AJ67,2)*CX67,2)</f>
        <v>16.98</v>
      </c>
      <c r="DH67">
        <f>ROUND(ROUND(AG67*AK67,2)*CX67,2)</f>
        <v>8.61</v>
      </c>
      <c r="DI67">
        <f t="shared" si="17"/>
        <v>0</v>
      </c>
      <c r="DJ67">
        <f>DG67</f>
        <v>16.98</v>
      </c>
      <c r="DK67">
        <v>0</v>
      </c>
      <c r="DL67" t="s">
        <v>392</v>
      </c>
      <c r="DM67">
        <v>0</v>
      </c>
      <c r="DN67" t="s">
        <v>387</v>
      </c>
      <c r="DO67">
        <v>12.62</v>
      </c>
    </row>
    <row r="68" spans="1:119" x14ac:dyDescent="0.2">
      <c r="A68">
        <f>ROW(Source!A95)</f>
        <v>95</v>
      </c>
      <c r="B68">
        <v>61059021</v>
      </c>
      <c r="C68">
        <v>61060156</v>
      </c>
      <c r="D68">
        <v>60230624</v>
      </c>
      <c r="E68">
        <v>1</v>
      </c>
      <c r="F68">
        <v>1</v>
      </c>
      <c r="G68">
        <v>1079</v>
      </c>
      <c r="H68">
        <v>2</v>
      </c>
      <c r="I68" t="s">
        <v>408</v>
      </c>
      <c r="J68" t="s">
        <v>409</v>
      </c>
      <c r="K68" t="s">
        <v>410</v>
      </c>
      <c r="L68">
        <v>1368</v>
      </c>
      <c r="N68">
        <v>1011</v>
      </c>
      <c r="O68" t="s">
        <v>391</v>
      </c>
      <c r="P68" t="s">
        <v>391</v>
      </c>
      <c r="Q68">
        <v>1</v>
      </c>
      <c r="W68">
        <v>0</v>
      </c>
      <c r="X68">
        <v>-294230152</v>
      </c>
      <c r="Y68">
        <f t="shared" si="18"/>
        <v>0.49500000000000005</v>
      </c>
      <c r="AA68">
        <v>0</v>
      </c>
      <c r="AB68">
        <v>2637.53</v>
      </c>
      <c r="AC68">
        <v>986.79</v>
      </c>
      <c r="AD68">
        <v>0</v>
      </c>
      <c r="AE68">
        <v>0</v>
      </c>
      <c r="AF68">
        <v>179.17</v>
      </c>
      <c r="AG68">
        <v>16.93</v>
      </c>
      <c r="AH68">
        <v>0</v>
      </c>
      <c r="AI68">
        <v>1</v>
      </c>
      <c r="AJ68">
        <v>14.06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0.45</v>
      </c>
      <c r="AU68" t="s">
        <v>41</v>
      </c>
      <c r="AV68">
        <v>0</v>
      </c>
      <c r="AW68">
        <v>2</v>
      </c>
      <c r="AX68">
        <v>61060171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ROUND(Y68*Source!I95*DO68,9)</f>
        <v>0.15816234600000001</v>
      </c>
      <c r="CX68">
        <f>ROUND(Y68*Source!I95,9)</f>
        <v>9.3421349999999997E-3</v>
      </c>
      <c r="CY68">
        <f>AB68</f>
        <v>2637.53</v>
      </c>
      <c r="CZ68">
        <f>AF68</f>
        <v>179.17</v>
      </c>
      <c r="DA68">
        <f>AJ68</f>
        <v>14.06</v>
      </c>
      <c r="DB68">
        <f t="shared" si="19"/>
        <v>88.692999999999998</v>
      </c>
      <c r="DC68">
        <f t="shared" si="20"/>
        <v>8.3819999999999997</v>
      </c>
      <c r="DD68" t="s">
        <v>3</v>
      </c>
      <c r="DE68" t="s">
        <v>3</v>
      </c>
      <c r="DF68">
        <f t="shared" si="21"/>
        <v>0</v>
      </c>
      <c r="DG68">
        <f>ROUND(ROUND(AF68*AJ68,2)*CX68,2)</f>
        <v>23.53</v>
      </c>
      <c r="DH68">
        <f>ROUND(ROUND(AG68*AK68,2)*CX68,2)</f>
        <v>8.8000000000000007</v>
      </c>
      <c r="DI68">
        <f t="shared" si="17"/>
        <v>0</v>
      </c>
      <c r="DJ68">
        <f>DG68</f>
        <v>23.53</v>
      </c>
      <c r="DK68">
        <v>0</v>
      </c>
      <c r="DL68" t="s">
        <v>392</v>
      </c>
      <c r="DM68">
        <v>0</v>
      </c>
      <c r="DN68" t="s">
        <v>387</v>
      </c>
      <c r="DO68">
        <v>16.93</v>
      </c>
    </row>
    <row r="69" spans="1:119" x14ac:dyDescent="0.2">
      <c r="A69">
        <f>ROW(Source!A95)</f>
        <v>95</v>
      </c>
      <c r="B69">
        <v>61059021</v>
      </c>
      <c r="C69">
        <v>61060156</v>
      </c>
      <c r="D69">
        <v>60230783</v>
      </c>
      <c r="E69">
        <v>1</v>
      </c>
      <c r="F69">
        <v>1</v>
      </c>
      <c r="G69">
        <v>1079</v>
      </c>
      <c r="H69">
        <v>2</v>
      </c>
      <c r="I69" t="s">
        <v>466</v>
      </c>
      <c r="J69" t="s">
        <v>467</v>
      </c>
      <c r="K69" t="s">
        <v>468</v>
      </c>
      <c r="L69">
        <v>1368</v>
      </c>
      <c r="N69">
        <v>1011</v>
      </c>
      <c r="O69" t="s">
        <v>391</v>
      </c>
      <c r="P69" t="s">
        <v>391</v>
      </c>
      <c r="Q69">
        <v>1</v>
      </c>
      <c r="W69">
        <v>0</v>
      </c>
      <c r="X69">
        <v>888903284</v>
      </c>
      <c r="Y69">
        <f t="shared" si="18"/>
        <v>12.936</v>
      </c>
      <c r="AA69">
        <v>0</v>
      </c>
      <c r="AB69">
        <v>2084.15</v>
      </c>
      <c r="AC69">
        <v>735.58</v>
      </c>
      <c r="AD69">
        <v>0</v>
      </c>
      <c r="AE69">
        <v>0</v>
      </c>
      <c r="AF69">
        <v>140.38</v>
      </c>
      <c r="AG69">
        <v>12.62</v>
      </c>
      <c r="AH69">
        <v>0</v>
      </c>
      <c r="AI69">
        <v>1</v>
      </c>
      <c r="AJ69">
        <v>14.18</v>
      </c>
      <c r="AK69">
        <v>55.67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11.76</v>
      </c>
      <c r="AU69" t="s">
        <v>41</v>
      </c>
      <c r="AV69">
        <v>0</v>
      </c>
      <c r="AW69">
        <v>2</v>
      </c>
      <c r="AX69">
        <v>61060172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ROUND(Y69*Source!I95*DO69,9)</f>
        <v>3.0810610349999998</v>
      </c>
      <c r="CX69">
        <f>ROUND(Y69*Source!I95,9)</f>
        <v>0.24414112800000001</v>
      </c>
      <c r="CY69">
        <f>AB69</f>
        <v>2084.15</v>
      </c>
      <c r="CZ69">
        <f>AF69</f>
        <v>140.38</v>
      </c>
      <c r="DA69">
        <f>AJ69</f>
        <v>14.18</v>
      </c>
      <c r="DB69">
        <f t="shared" si="19"/>
        <v>1815.9570000000001</v>
      </c>
      <c r="DC69">
        <f t="shared" si="20"/>
        <v>163.251</v>
      </c>
      <c r="DD69" t="s">
        <v>3</v>
      </c>
      <c r="DE69" t="s">
        <v>3</v>
      </c>
      <c r="DF69">
        <f t="shared" si="21"/>
        <v>0</v>
      </c>
      <c r="DG69">
        <f>ROUND(ROUND(AF69*AJ69,2)*CX69,2)</f>
        <v>485.98</v>
      </c>
      <c r="DH69">
        <f>ROUND(ROUND(AG69*AK69,2)*CX69,2)</f>
        <v>171.52</v>
      </c>
      <c r="DI69">
        <f t="shared" si="17"/>
        <v>0</v>
      </c>
      <c r="DJ69">
        <f>DG69</f>
        <v>485.98</v>
      </c>
      <c r="DK69">
        <v>0</v>
      </c>
      <c r="DL69" t="s">
        <v>392</v>
      </c>
      <c r="DM69">
        <v>0</v>
      </c>
      <c r="DN69" t="s">
        <v>387</v>
      </c>
      <c r="DO69">
        <v>12.62</v>
      </c>
    </row>
    <row r="70" spans="1:119" x14ac:dyDescent="0.2">
      <c r="A70">
        <f>ROW(Source!A95)</f>
        <v>95</v>
      </c>
      <c r="B70">
        <v>61059021</v>
      </c>
      <c r="C70">
        <v>61060156</v>
      </c>
      <c r="D70">
        <v>60230814</v>
      </c>
      <c r="E70">
        <v>1</v>
      </c>
      <c r="F70">
        <v>1</v>
      </c>
      <c r="G70">
        <v>1079</v>
      </c>
      <c r="H70">
        <v>2</v>
      </c>
      <c r="I70" t="s">
        <v>478</v>
      </c>
      <c r="J70" t="s">
        <v>479</v>
      </c>
      <c r="K70" t="s">
        <v>480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W70">
        <v>0</v>
      </c>
      <c r="X70">
        <v>1188066365</v>
      </c>
      <c r="Y70">
        <f t="shared" si="18"/>
        <v>11.880000000000003</v>
      </c>
      <c r="AA70">
        <v>0</v>
      </c>
      <c r="AB70">
        <v>283.45999999999998</v>
      </c>
      <c r="AC70">
        <v>0</v>
      </c>
      <c r="AD70">
        <v>0</v>
      </c>
      <c r="AE70">
        <v>0</v>
      </c>
      <c r="AF70">
        <v>20.51</v>
      </c>
      <c r="AG70">
        <v>0</v>
      </c>
      <c r="AH70">
        <v>0</v>
      </c>
      <c r="AI70">
        <v>1</v>
      </c>
      <c r="AJ70">
        <v>13.2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10.8</v>
      </c>
      <c r="AU70" t="s">
        <v>41</v>
      </c>
      <c r="AV70">
        <v>0</v>
      </c>
      <c r="AW70">
        <v>2</v>
      </c>
      <c r="AX70">
        <v>61060173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ROUND(Y70*Source!I95*DO70,9)</f>
        <v>0</v>
      </c>
      <c r="CX70">
        <f>ROUND(Y70*Source!I95,9)</f>
        <v>0.22421124000000001</v>
      </c>
      <c r="CY70">
        <f>AB70</f>
        <v>283.45999999999998</v>
      </c>
      <c r="CZ70">
        <f>AF70</f>
        <v>20.51</v>
      </c>
      <c r="DA70">
        <f>AJ70</f>
        <v>13.2</v>
      </c>
      <c r="DB70">
        <f t="shared" si="19"/>
        <v>243.661</v>
      </c>
      <c r="DC70">
        <f t="shared" si="20"/>
        <v>0</v>
      </c>
      <c r="DD70" t="s">
        <v>3</v>
      </c>
      <c r="DE70" t="s">
        <v>3</v>
      </c>
      <c r="DF70">
        <f t="shared" si="21"/>
        <v>0</v>
      </c>
      <c r="DG70">
        <f>ROUND(ROUND(AF70*AJ70,2)*CX70,2)</f>
        <v>60.7</v>
      </c>
      <c r="DH70">
        <f>ROUND(ROUND(AG70*AK70,2)*CX70,2)</f>
        <v>0</v>
      </c>
      <c r="DI70">
        <f t="shared" si="17"/>
        <v>0</v>
      </c>
      <c r="DJ70">
        <f>DG70</f>
        <v>60.7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ROW(Source!A95)</f>
        <v>95</v>
      </c>
      <c r="B71">
        <v>61059021</v>
      </c>
      <c r="C71">
        <v>61060156</v>
      </c>
      <c r="D71">
        <v>60230880</v>
      </c>
      <c r="E71">
        <v>1</v>
      </c>
      <c r="F71">
        <v>1</v>
      </c>
      <c r="G71">
        <v>1079</v>
      </c>
      <c r="H71">
        <v>2</v>
      </c>
      <c r="I71" t="s">
        <v>481</v>
      </c>
      <c r="J71" t="s">
        <v>482</v>
      </c>
      <c r="K71" t="s">
        <v>483</v>
      </c>
      <c r="L71">
        <v>1368</v>
      </c>
      <c r="N71">
        <v>1011</v>
      </c>
      <c r="O71" t="s">
        <v>391</v>
      </c>
      <c r="P71" t="s">
        <v>391</v>
      </c>
      <c r="Q71">
        <v>1</v>
      </c>
      <c r="W71">
        <v>0</v>
      </c>
      <c r="X71">
        <v>1170047244</v>
      </c>
      <c r="Y71">
        <f t="shared" si="18"/>
        <v>19.14</v>
      </c>
      <c r="AA71">
        <v>0</v>
      </c>
      <c r="AB71">
        <v>2.73</v>
      </c>
      <c r="AC71">
        <v>0</v>
      </c>
      <c r="AD71">
        <v>0</v>
      </c>
      <c r="AE71">
        <v>0</v>
      </c>
      <c r="AF71">
        <v>0.23</v>
      </c>
      <c r="AG71">
        <v>0</v>
      </c>
      <c r="AH71">
        <v>0</v>
      </c>
      <c r="AI71">
        <v>1</v>
      </c>
      <c r="AJ71">
        <v>11.35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17.399999999999999</v>
      </c>
      <c r="AU71" t="s">
        <v>41</v>
      </c>
      <c r="AV71">
        <v>0</v>
      </c>
      <c r="AW71">
        <v>2</v>
      </c>
      <c r="AX71">
        <v>61060174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ROUND(Y71*Source!I95*DO71,9)</f>
        <v>0</v>
      </c>
      <c r="CX71">
        <f>ROUND(Y71*Source!I95,9)</f>
        <v>0.36122922000000002</v>
      </c>
      <c r="CY71">
        <f>AB71</f>
        <v>2.73</v>
      </c>
      <c r="CZ71">
        <f>AF71</f>
        <v>0.23</v>
      </c>
      <c r="DA71">
        <f>AJ71</f>
        <v>11.35</v>
      </c>
      <c r="DB71">
        <f t="shared" si="19"/>
        <v>4.4000000000000004</v>
      </c>
      <c r="DC71">
        <f t="shared" si="20"/>
        <v>0</v>
      </c>
      <c r="DD71" t="s">
        <v>3</v>
      </c>
      <c r="DE71" t="s">
        <v>3</v>
      </c>
      <c r="DF71">
        <f t="shared" si="21"/>
        <v>0</v>
      </c>
      <c r="DG71">
        <f>ROUND(ROUND(AF71*AJ71,2)*CX71,2)</f>
        <v>0.94</v>
      </c>
      <c r="DH71">
        <f>ROUND(ROUND(AG71*AK71,2)*CX71,2)</f>
        <v>0</v>
      </c>
      <c r="DI71">
        <f t="shared" si="17"/>
        <v>0</v>
      </c>
      <c r="DJ71">
        <f>DG71</f>
        <v>0.94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ROW(Source!A95)</f>
        <v>95</v>
      </c>
      <c r="B72">
        <v>61059021</v>
      </c>
      <c r="C72">
        <v>61060156</v>
      </c>
      <c r="D72">
        <v>60200022</v>
      </c>
      <c r="E72">
        <v>1</v>
      </c>
      <c r="F72">
        <v>1</v>
      </c>
      <c r="G72">
        <v>1079</v>
      </c>
      <c r="H72">
        <v>3</v>
      </c>
      <c r="I72" t="s">
        <v>484</v>
      </c>
      <c r="J72" t="s">
        <v>485</v>
      </c>
      <c r="K72" t="s">
        <v>587</v>
      </c>
      <c r="L72">
        <v>1327</v>
      </c>
      <c r="N72">
        <v>1005</v>
      </c>
      <c r="O72" t="s">
        <v>487</v>
      </c>
      <c r="P72" t="s">
        <v>487</v>
      </c>
      <c r="Q72">
        <v>1</v>
      </c>
      <c r="W72">
        <v>0</v>
      </c>
      <c r="X72">
        <v>1853102547</v>
      </c>
      <c r="Y72">
        <f>(AT72*1)</f>
        <v>12</v>
      </c>
      <c r="AA72">
        <v>54.78</v>
      </c>
      <c r="AB72">
        <v>0</v>
      </c>
      <c r="AC72">
        <v>0</v>
      </c>
      <c r="AD72">
        <v>0</v>
      </c>
      <c r="AE72">
        <v>5.0199999999999996</v>
      </c>
      <c r="AF72">
        <v>0</v>
      </c>
      <c r="AG72">
        <v>0</v>
      </c>
      <c r="AH72">
        <v>0</v>
      </c>
      <c r="AI72">
        <v>10.89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12</v>
      </c>
      <c r="AU72" t="s">
        <v>40</v>
      </c>
      <c r="AV72">
        <v>0</v>
      </c>
      <c r="AW72">
        <v>2</v>
      </c>
      <c r="AX72">
        <v>61060175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ROUND(Y72*Source!I95,9)</f>
        <v>0.22647600000000001</v>
      </c>
      <c r="CY72">
        <f t="shared" ref="CY72:CY77" si="22">AA72</f>
        <v>54.78</v>
      </c>
      <c r="CZ72">
        <f t="shared" ref="CZ72:CZ77" si="23">AE72</f>
        <v>5.0199999999999996</v>
      </c>
      <c r="DA72">
        <f t="shared" ref="DA72:DA77" si="24">AI72</f>
        <v>10.89</v>
      </c>
      <c r="DB72">
        <f>ROUND((ROUND(AT72*CZ72,2)*1),6)</f>
        <v>60.24</v>
      </c>
      <c r="DC72">
        <f>ROUND((ROUND(AT72*AG72,2)*1),6)</f>
        <v>0</v>
      </c>
      <c r="DD72" t="s">
        <v>3</v>
      </c>
      <c r="DE72" t="s">
        <v>3</v>
      </c>
      <c r="DF72">
        <f t="shared" ref="DF72:DF77" si="25">ROUND(ROUND(AE72*AI72,2)*CX72,2)</f>
        <v>12.38</v>
      </c>
      <c r="DG72">
        <f t="shared" ref="DG72:DG81" si="26">ROUND(ROUND(AF72,2)*CX72,2)</f>
        <v>0</v>
      </c>
      <c r="DH72">
        <f t="shared" ref="DH72:DH81" si="27">ROUND(ROUND(AG72,2)*CX72,2)</f>
        <v>0</v>
      </c>
      <c r="DI72">
        <f t="shared" si="17"/>
        <v>0</v>
      </c>
      <c r="DJ72">
        <f t="shared" ref="DJ72:DJ77" si="28">DF72</f>
        <v>12.38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ROW(Source!A95)</f>
        <v>95</v>
      </c>
      <c r="B73">
        <v>61059021</v>
      </c>
      <c r="C73">
        <v>61060156</v>
      </c>
      <c r="D73">
        <v>60199411</v>
      </c>
      <c r="E73">
        <v>1</v>
      </c>
      <c r="F73">
        <v>1</v>
      </c>
      <c r="G73">
        <v>1079</v>
      </c>
      <c r="H73">
        <v>3</v>
      </c>
      <c r="I73" t="s">
        <v>472</v>
      </c>
      <c r="J73" t="s">
        <v>473</v>
      </c>
      <c r="K73" t="s">
        <v>474</v>
      </c>
      <c r="L73">
        <v>1339</v>
      </c>
      <c r="N73">
        <v>1007</v>
      </c>
      <c r="O73" t="s">
        <v>127</v>
      </c>
      <c r="P73" t="s">
        <v>127</v>
      </c>
      <c r="Q73">
        <v>1</v>
      </c>
      <c r="W73">
        <v>0</v>
      </c>
      <c r="X73">
        <v>-159086685</v>
      </c>
      <c r="Y73">
        <f>(AT73*1)</f>
        <v>178</v>
      </c>
      <c r="AA73">
        <v>54.9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7.75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178</v>
      </c>
      <c r="AU73" t="s">
        <v>40</v>
      </c>
      <c r="AV73">
        <v>0</v>
      </c>
      <c r="AW73">
        <v>2</v>
      </c>
      <c r="AX73">
        <v>61060176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ROUND(Y73*Source!I95,9)</f>
        <v>3.359394</v>
      </c>
      <c r="CY73">
        <f t="shared" si="22"/>
        <v>54.9</v>
      </c>
      <c r="CZ73">
        <f t="shared" si="23"/>
        <v>7.07</v>
      </c>
      <c r="DA73">
        <f t="shared" si="24"/>
        <v>7.75</v>
      </c>
      <c r="DB73">
        <f>ROUND((ROUND(AT73*CZ73,2)*1),6)</f>
        <v>1258.46</v>
      </c>
      <c r="DC73">
        <f>ROUND((ROUND(AT73*AG73,2)*1),6)</f>
        <v>0</v>
      </c>
      <c r="DD73" t="s">
        <v>3</v>
      </c>
      <c r="DE73" t="s">
        <v>3</v>
      </c>
      <c r="DF73">
        <f t="shared" si="25"/>
        <v>184.06</v>
      </c>
      <c r="DG73">
        <f t="shared" si="26"/>
        <v>0</v>
      </c>
      <c r="DH73">
        <f t="shared" si="27"/>
        <v>0</v>
      </c>
      <c r="DI73">
        <f t="shared" si="17"/>
        <v>0</v>
      </c>
      <c r="DJ73">
        <f t="shared" si="28"/>
        <v>184.06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ROW(Source!A95)</f>
        <v>95</v>
      </c>
      <c r="B74">
        <v>61059021</v>
      </c>
      <c r="C74">
        <v>61060156</v>
      </c>
      <c r="D74">
        <v>60199354</v>
      </c>
      <c r="E74">
        <v>1</v>
      </c>
      <c r="F74">
        <v>1</v>
      </c>
      <c r="G74">
        <v>1079</v>
      </c>
      <c r="H74">
        <v>3</v>
      </c>
      <c r="I74" t="s">
        <v>488</v>
      </c>
      <c r="J74" t="s">
        <v>489</v>
      </c>
      <c r="K74" t="s">
        <v>490</v>
      </c>
      <c r="L74">
        <v>1348</v>
      </c>
      <c r="N74">
        <v>1009</v>
      </c>
      <c r="O74" t="s">
        <v>247</v>
      </c>
      <c r="P74" t="s">
        <v>247</v>
      </c>
      <c r="Q74">
        <v>1000</v>
      </c>
      <c r="W74">
        <v>0</v>
      </c>
      <c r="X74">
        <v>276992800</v>
      </c>
      <c r="Y74">
        <f>(AT74*1)</f>
        <v>0.09</v>
      </c>
      <c r="AA74">
        <v>24397.95</v>
      </c>
      <c r="AB74">
        <v>0</v>
      </c>
      <c r="AC74">
        <v>0</v>
      </c>
      <c r="AD74">
        <v>0</v>
      </c>
      <c r="AE74">
        <v>3377.15</v>
      </c>
      <c r="AF74">
        <v>0</v>
      </c>
      <c r="AG74">
        <v>0</v>
      </c>
      <c r="AH74">
        <v>0</v>
      </c>
      <c r="AI74">
        <v>7.21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0.09</v>
      </c>
      <c r="AU74" t="s">
        <v>40</v>
      </c>
      <c r="AV74">
        <v>0</v>
      </c>
      <c r="AW74">
        <v>2</v>
      </c>
      <c r="AX74">
        <v>61060177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ROUND(Y74*Source!I95,9)</f>
        <v>1.6985699999999999E-3</v>
      </c>
      <c r="CY74">
        <f t="shared" si="22"/>
        <v>24397.95</v>
      </c>
      <c r="CZ74">
        <f t="shared" si="23"/>
        <v>3377.15</v>
      </c>
      <c r="DA74">
        <f t="shared" si="24"/>
        <v>7.21</v>
      </c>
      <c r="DB74">
        <f>ROUND((ROUND(AT74*CZ74,2)*1),6)</f>
        <v>303.94</v>
      </c>
      <c r="DC74">
        <f>ROUND((ROUND(AT74*AG74,2)*1),6)</f>
        <v>0</v>
      </c>
      <c r="DD74" t="s">
        <v>3</v>
      </c>
      <c r="DE74" t="s">
        <v>3</v>
      </c>
      <c r="DF74">
        <f t="shared" si="25"/>
        <v>41.36</v>
      </c>
      <c r="DG74">
        <f t="shared" si="26"/>
        <v>0</v>
      </c>
      <c r="DH74">
        <f t="shared" si="27"/>
        <v>0</v>
      </c>
      <c r="DI74">
        <f t="shared" si="17"/>
        <v>0</v>
      </c>
      <c r="DJ74">
        <f t="shared" si="28"/>
        <v>41.36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ROW(Source!A95)</f>
        <v>95</v>
      </c>
      <c r="B75">
        <v>61059021</v>
      </c>
      <c r="C75">
        <v>61060156</v>
      </c>
      <c r="D75">
        <v>60199873</v>
      </c>
      <c r="E75">
        <v>1</v>
      </c>
      <c r="F75">
        <v>1</v>
      </c>
      <c r="G75">
        <v>1079</v>
      </c>
      <c r="H75">
        <v>3</v>
      </c>
      <c r="I75" t="s">
        <v>125</v>
      </c>
      <c r="J75" t="s">
        <v>128</v>
      </c>
      <c r="K75" t="s">
        <v>126</v>
      </c>
      <c r="L75">
        <v>1339</v>
      </c>
      <c r="N75">
        <v>1007</v>
      </c>
      <c r="O75" t="s">
        <v>127</v>
      </c>
      <c r="P75" t="s">
        <v>127</v>
      </c>
      <c r="Q75">
        <v>1</v>
      </c>
      <c r="W75">
        <v>0</v>
      </c>
      <c r="X75">
        <v>-1921538256</v>
      </c>
      <c r="Y75">
        <f>(AT75*1)</f>
        <v>40</v>
      </c>
      <c r="AA75">
        <v>978.98</v>
      </c>
      <c r="AB75">
        <v>0</v>
      </c>
      <c r="AC75">
        <v>0</v>
      </c>
      <c r="AD75">
        <v>0</v>
      </c>
      <c r="AE75">
        <v>99.9</v>
      </c>
      <c r="AF75">
        <v>0</v>
      </c>
      <c r="AG75">
        <v>0</v>
      </c>
      <c r="AH75">
        <v>0</v>
      </c>
      <c r="AI75">
        <v>9.7799999999999994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40</v>
      </c>
      <c r="AU75" t="s">
        <v>40</v>
      </c>
      <c r="AV75">
        <v>0</v>
      </c>
      <c r="AW75">
        <v>2</v>
      </c>
      <c r="AX75">
        <v>61060178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ROUND(Y75*Source!I95,9)</f>
        <v>0.75492000000000004</v>
      </c>
      <c r="CY75">
        <f t="shared" si="22"/>
        <v>978.98</v>
      </c>
      <c r="CZ75">
        <f t="shared" si="23"/>
        <v>99.9</v>
      </c>
      <c r="DA75">
        <f t="shared" si="24"/>
        <v>9.7799999999999994</v>
      </c>
      <c r="DB75">
        <f>ROUND((ROUND(AT75*CZ75,2)*1),6)</f>
        <v>3996</v>
      </c>
      <c r="DC75">
        <f>ROUND((ROUND(AT75*AG75,2)*1),6)</f>
        <v>0</v>
      </c>
      <c r="DD75" t="s">
        <v>3</v>
      </c>
      <c r="DE75" t="s">
        <v>3</v>
      </c>
      <c r="DF75">
        <f t="shared" si="25"/>
        <v>737.57</v>
      </c>
      <c r="DG75">
        <f t="shared" si="26"/>
        <v>0</v>
      </c>
      <c r="DH75">
        <f t="shared" si="27"/>
        <v>0</v>
      </c>
      <c r="DI75">
        <f t="shared" si="17"/>
        <v>0</v>
      </c>
      <c r="DJ75">
        <f t="shared" si="28"/>
        <v>737.57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ROW(Source!A95)</f>
        <v>95</v>
      </c>
      <c r="B76">
        <v>61059021</v>
      </c>
      <c r="C76">
        <v>61060156</v>
      </c>
      <c r="D76">
        <v>60206667</v>
      </c>
      <c r="E76">
        <v>1</v>
      </c>
      <c r="F76">
        <v>1</v>
      </c>
      <c r="G76">
        <v>1079</v>
      </c>
      <c r="H76">
        <v>3</v>
      </c>
      <c r="I76" t="s">
        <v>141</v>
      </c>
      <c r="J76" t="s">
        <v>143</v>
      </c>
      <c r="K76" t="s">
        <v>142</v>
      </c>
      <c r="L76">
        <v>1339</v>
      </c>
      <c r="N76">
        <v>1007</v>
      </c>
      <c r="O76" t="s">
        <v>127</v>
      </c>
      <c r="P76" t="s">
        <v>127</v>
      </c>
      <c r="Q76">
        <v>1</v>
      </c>
      <c r="W76">
        <v>0</v>
      </c>
      <c r="X76">
        <v>-2011481729</v>
      </c>
      <c r="Y76">
        <f>AT76</f>
        <v>162</v>
      </c>
      <c r="AA76">
        <v>6363.34</v>
      </c>
      <c r="AB76">
        <v>0</v>
      </c>
      <c r="AC76">
        <v>0</v>
      </c>
      <c r="AD76">
        <v>0</v>
      </c>
      <c r="AE76">
        <v>501.63</v>
      </c>
      <c r="AF76">
        <v>0</v>
      </c>
      <c r="AG76">
        <v>0</v>
      </c>
      <c r="AH76">
        <v>0</v>
      </c>
      <c r="AI76">
        <v>12.66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162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ROUND(Y76*Source!I95,9)</f>
        <v>3.057426</v>
      </c>
      <c r="CY76">
        <f t="shared" si="22"/>
        <v>6363.34</v>
      </c>
      <c r="CZ76">
        <f t="shared" si="23"/>
        <v>501.63</v>
      </c>
      <c r="DA76">
        <f t="shared" si="24"/>
        <v>12.66</v>
      </c>
      <c r="DB76">
        <f>ROUND(ROUND(AT76*CZ76,2),6)</f>
        <v>81264.06</v>
      </c>
      <c r="DC76">
        <f>ROUND(ROUND(AT76*AG76,2),6)</f>
        <v>0</v>
      </c>
      <c r="DD76" t="s">
        <v>3</v>
      </c>
      <c r="DE76" t="s">
        <v>3</v>
      </c>
      <c r="DF76">
        <f t="shared" si="25"/>
        <v>19416.61</v>
      </c>
      <c r="DG76">
        <f t="shared" si="26"/>
        <v>0</v>
      </c>
      <c r="DH76">
        <f t="shared" si="27"/>
        <v>0</v>
      </c>
      <c r="DI76">
        <f t="shared" si="17"/>
        <v>0</v>
      </c>
      <c r="DJ76">
        <f t="shared" si="28"/>
        <v>19416.61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ROW(Source!A95)</f>
        <v>95</v>
      </c>
      <c r="B77">
        <v>61059021</v>
      </c>
      <c r="C77">
        <v>61060156</v>
      </c>
      <c r="D77">
        <v>60212004</v>
      </c>
      <c r="E77">
        <v>1</v>
      </c>
      <c r="F77">
        <v>1</v>
      </c>
      <c r="G77">
        <v>1079</v>
      </c>
      <c r="H77">
        <v>3</v>
      </c>
      <c r="I77" t="s">
        <v>491</v>
      </c>
      <c r="J77" t="s">
        <v>492</v>
      </c>
      <c r="K77" t="s">
        <v>493</v>
      </c>
      <c r="L77">
        <v>1327</v>
      </c>
      <c r="N77">
        <v>1005</v>
      </c>
      <c r="O77" t="s">
        <v>487</v>
      </c>
      <c r="P77" t="s">
        <v>487</v>
      </c>
      <c r="Q77">
        <v>1</v>
      </c>
      <c r="W77">
        <v>0</v>
      </c>
      <c r="X77">
        <v>22730552</v>
      </c>
      <c r="Y77">
        <f>(AT77*1)</f>
        <v>10.199999999999999</v>
      </c>
      <c r="AA77">
        <v>329.16</v>
      </c>
      <c r="AB77">
        <v>0</v>
      </c>
      <c r="AC77">
        <v>0</v>
      </c>
      <c r="AD77">
        <v>0</v>
      </c>
      <c r="AE77">
        <v>90</v>
      </c>
      <c r="AF77">
        <v>0</v>
      </c>
      <c r="AG77">
        <v>0</v>
      </c>
      <c r="AH77">
        <v>0</v>
      </c>
      <c r="AI77">
        <v>3.65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10.199999999999999</v>
      </c>
      <c r="AU77" t="s">
        <v>40</v>
      </c>
      <c r="AV77">
        <v>0</v>
      </c>
      <c r="AW77">
        <v>2</v>
      </c>
      <c r="AX77">
        <v>61060179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ROUND(Y77*Source!I95,9)</f>
        <v>0.1925046</v>
      </c>
      <c r="CY77">
        <f t="shared" si="22"/>
        <v>329.16</v>
      </c>
      <c r="CZ77">
        <f t="shared" si="23"/>
        <v>90</v>
      </c>
      <c r="DA77">
        <f t="shared" si="24"/>
        <v>3.65</v>
      </c>
      <c r="DB77">
        <f>ROUND((ROUND(AT77*CZ77,2)*1),6)</f>
        <v>918</v>
      </c>
      <c r="DC77">
        <f>ROUND((ROUND(AT77*AG77,2)*1),6)</f>
        <v>0</v>
      </c>
      <c r="DD77" t="s">
        <v>3</v>
      </c>
      <c r="DE77" t="s">
        <v>3</v>
      </c>
      <c r="DF77">
        <f t="shared" si="25"/>
        <v>63.24</v>
      </c>
      <c r="DG77">
        <f t="shared" si="26"/>
        <v>0</v>
      </c>
      <c r="DH77">
        <f t="shared" si="27"/>
        <v>0</v>
      </c>
      <c r="DI77">
        <f t="shared" si="17"/>
        <v>0</v>
      </c>
      <c r="DJ77">
        <f t="shared" si="28"/>
        <v>63.24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ROW(Source!A97)</f>
        <v>97</v>
      </c>
      <c r="B78">
        <v>61059021</v>
      </c>
      <c r="C78">
        <v>61060182</v>
      </c>
      <c r="D78">
        <v>60134058</v>
      </c>
      <c r="E78">
        <v>1079</v>
      </c>
      <c r="F78">
        <v>1</v>
      </c>
      <c r="G78">
        <v>1079</v>
      </c>
      <c r="H78">
        <v>1</v>
      </c>
      <c r="I78" t="s">
        <v>385</v>
      </c>
      <c r="J78" t="s">
        <v>3</v>
      </c>
      <c r="K78" t="s">
        <v>386</v>
      </c>
      <c r="L78">
        <v>1191</v>
      </c>
      <c r="N78">
        <v>1013</v>
      </c>
      <c r="O78" t="s">
        <v>387</v>
      </c>
      <c r="P78" t="s">
        <v>387</v>
      </c>
      <c r="Q78">
        <v>1</v>
      </c>
      <c r="W78">
        <v>0</v>
      </c>
      <c r="X78">
        <v>476480486</v>
      </c>
      <c r="Y78">
        <f>(AT78*1.1*6)</f>
        <v>34.122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5.17</v>
      </c>
      <c r="AU78" t="s">
        <v>234</v>
      </c>
      <c r="AV78">
        <v>1</v>
      </c>
      <c r="AW78">
        <v>2</v>
      </c>
      <c r="AX78">
        <v>61060186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ROUND(AT78*Source!I97*AH78*AL78,2)</f>
        <v>0</v>
      </c>
      <c r="CV78">
        <f>ROUND(Y78*Source!I97,9)</f>
        <v>-0.64398450600000001</v>
      </c>
      <c r="CW78">
        <v>0</v>
      </c>
      <c r="CX78">
        <f>ROUND(Y78*Source!I97,9)</f>
        <v>-0.64398450600000001</v>
      </c>
      <c r="CY78">
        <f>AD78</f>
        <v>0</v>
      </c>
      <c r="CZ78">
        <f>AH78</f>
        <v>0</v>
      </c>
      <c r="DA78">
        <f>AL78</f>
        <v>1</v>
      </c>
      <c r="DB78">
        <f>ROUND((ROUND(AT78*CZ78,2)*1.1*6),6)</f>
        <v>0</v>
      </c>
      <c r="DC78">
        <f>ROUND((ROUND(AT78*AG78,2)*1.1*6),6)</f>
        <v>0</v>
      </c>
      <c r="DD78" t="s">
        <v>3</v>
      </c>
      <c r="DE78" t="s">
        <v>3</v>
      </c>
      <c r="DF78">
        <f>ROUND(ROUND(AE78,2)*CX78,2)</f>
        <v>0</v>
      </c>
      <c r="DG78">
        <f t="shared" si="26"/>
        <v>0</v>
      </c>
      <c r="DH78">
        <f t="shared" si="27"/>
        <v>0</v>
      </c>
      <c r="DI78">
        <f t="shared" si="17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ROW(Source!A97)</f>
        <v>97</v>
      </c>
      <c r="B79">
        <v>61059021</v>
      </c>
      <c r="C79">
        <v>61060182</v>
      </c>
      <c r="D79">
        <v>60206667</v>
      </c>
      <c r="E79">
        <v>1</v>
      </c>
      <c r="F79">
        <v>1</v>
      </c>
      <c r="G79">
        <v>1079</v>
      </c>
      <c r="H79">
        <v>3</v>
      </c>
      <c r="I79" t="s">
        <v>141</v>
      </c>
      <c r="J79" t="s">
        <v>143</v>
      </c>
      <c r="K79" t="s">
        <v>142</v>
      </c>
      <c r="L79">
        <v>1339</v>
      </c>
      <c r="N79">
        <v>1007</v>
      </c>
      <c r="O79" t="s">
        <v>127</v>
      </c>
      <c r="P79" t="s">
        <v>127</v>
      </c>
      <c r="Q79">
        <v>1</v>
      </c>
      <c r="W79">
        <v>0</v>
      </c>
      <c r="X79">
        <v>-2011481729</v>
      </c>
      <c r="Y79">
        <f>(AT79*1*6)</f>
        <v>61.199999999999996</v>
      </c>
      <c r="AA79">
        <v>6363.34</v>
      </c>
      <c r="AB79">
        <v>0</v>
      </c>
      <c r="AC79">
        <v>0</v>
      </c>
      <c r="AD79">
        <v>0</v>
      </c>
      <c r="AE79">
        <v>501.63</v>
      </c>
      <c r="AF79">
        <v>0</v>
      </c>
      <c r="AG79">
        <v>0</v>
      </c>
      <c r="AH79">
        <v>0</v>
      </c>
      <c r="AI79">
        <v>12.66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10.199999999999999</v>
      </c>
      <c r="AU79" t="s">
        <v>236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ROUND(Y79*Source!I97,9)</f>
        <v>-1.1550275999999999</v>
      </c>
      <c r="CY79">
        <f>AA79</f>
        <v>6363.34</v>
      </c>
      <c r="CZ79">
        <f>AE79</f>
        <v>501.63</v>
      </c>
      <c r="DA79">
        <f>AI79</f>
        <v>12.66</v>
      </c>
      <c r="DB79">
        <f>ROUND((ROUND(AT79*CZ79,2)*1*6),6)</f>
        <v>30699.78</v>
      </c>
      <c r="DC79">
        <f>ROUND((ROUND(AT79*AG79,2)*1*6),6)</f>
        <v>0</v>
      </c>
      <c r="DD79" t="s">
        <v>3</v>
      </c>
      <c r="DE79" t="s">
        <v>3</v>
      </c>
      <c r="DF79">
        <f>ROUND(ROUND(AE79*AI79,2)*CX79,2)</f>
        <v>-7335.16</v>
      </c>
      <c r="DG79">
        <f t="shared" si="26"/>
        <v>0</v>
      </c>
      <c r="DH79">
        <f t="shared" si="27"/>
        <v>0</v>
      </c>
      <c r="DI79">
        <f t="shared" si="17"/>
        <v>0</v>
      </c>
      <c r="DJ79">
        <f>DF79</f>
        <v>-7335.16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61059021</v>
      </c>
      <c r="C80">
        <v>61060182</v>
      </c>
      <c r="D80">
        <v>60212004</v>
      </c>
      <c r="E80">
        <v>1</v>
      </c>
      <c r="F80">
        <v>1</v>
      </c>
      <c r="G80">
        <v>1079</v>
      </c>
      <c r="H80">
        <v>3</v>
      </c>
      <c r="I80" t="s">
        <v>491</v>
      </c>
      <c r="J80" t="s">
        <v>492</v>
      </c>
      <c r="K80" t="s">
        <v>493</v>
      </c>
      <c r="L80">
        <v>1327</v>
      </c>
      <c r="N80">
        <v>1005</v>
      </c>
      <c r="O80" t="s">
        <v>487</v>
      </c>
      <c r="P80" t="s">
        <v>487</v>
      </c>
      <c r="Q80">
        <v>1</v>
      </c>
      <c r="W80">
        <v>0</v>
      </c>
      <c r="X80">
        <v>22730552</v>
      </c>
      <c r="Y80">
        <f>(AT80*1*6)</f>
        <v>3.9000000000000004</v>
      </c>
      <c r="AA80">
        <v>329.16</v>
      </c>
      <c r="AB80">
        <v>0</v>
      </c>
      <c r="AC80">
        <v>0</v>
      </c>
      <c r="AD80">
        <v>0</v>
      </c>
      <c r="AE80">
        <v>90</v>
      </c>
      <c r="AF80">
        <v>0</v>
      </c>
      <c r="AG80">
        <v>0</v>
      </c>
      <c r="AH80">
        <v>0</v>
      </c>
      <c r="AI80">
        <v>3.65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0.65</v>
      </c>
      <c r="AU80" t="s">
        <v>236</v>
      </c>
      <c r="AV80">
        <v>0</v>
      </c>
      <c r="AW80">
        <v>2</v>
      </c>
      <c r="AX80">
        <v>61060187</v>
      </c>
      <c r="AY80">
        <v>1</v>
      </c>
      <c r="AZ80">
        <v>2048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ROUND(Y80*Source!I97,9)</f>
        <v>-7.3604699999999995E-2</v>
      </c>
      <c r="CY80">
        <f>AA80</f>
        <v>329.16</v>
      </c>
      <c r="CZ80">
        <f>AE80</f>
        <v>90</v>
      </c>
      <c r="DA80">
        <f>AI80</f>
        <v>3.65</v>
      </c>
      <c r="DB80">
        <f>ROUND((ROUND(AT80*CZ80,2)*1*6),6)</f>
        <v>351</v>
      </c>
      <c r="DC80">
        <f>ROUND((ROUND(AT80*AG80,2)*1*6),6)</f>
        <v>0</v>
      </c>
      <c r="DD80" t="s">
        <v>3</v>
      </c>
      <c r="DE80" t="s">
        <v>3</v>
      </c>
      <c r="DF80">
        <f>ROUND(ROUND(AE80*AI80,2)*CX80,2)</f>
        <v>-24.18</v>
      </c>
      <c r="DG80">
        <f t="shared" si="26"/>
        <v>0</v>
      </c>
      <c r="DH80">
        <f t="shared" si="27"/>
        <v>0</v>
      </c>
      <c r="DI80">
        <f t="shared" si="17"/>
        <v>0</v>
      </c>
      <c r="DJ80">
        <f>DF80</f>
        <v>-24.18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ROW(Source!A99)</f>
        <v>99</v>
      </c>
      <c r="B81">
        <v>61059021</v>
      </c>
      <c r="C81">
        <v>61060190</v>
      </c>
      <c r="D81">
        <v>60134058</v>
      </c>
      <c r="E81">
        <v>1079</v>
      </c>
      <c r="F81">
        <v>1</v>
      </c>
      <c r="G81">
        <v>1079</v>
      </c>
      <c r="H81">
        <v>1</v>
      </c>
      <c r="I81" t="s">
        <v>385</v>
      </c>
      <c r="J81" t="s">
        <v>3</v>
      </c>
      <c r="K81" t="s">
        <v>386</v>
      </c>
      <c r="L81">
        <v>1191</v>
      </c>
      <c r="N81">
        <v>1013</v>
      </c>
      <c r="O81" t="s">
        <v>387</v>
      </c>
      <c r="P81" t="s">
        <v>387</v>
      </c>
      <c r="Q81">
        <v>1</v>
      </c>
      <c r="W81">
        <v>0</v>
      </c>
      <c r="X81">
        <v>476480486</v>
      </c>
      <c r="Y81">
        <f>(AT81*1.1)</f>
        <v>9.8560000000000016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8.9600000000000009</v>
      </c>
      <c r="AU81" t="s">
        <v>41</v>
      </c>
      <c r="AV81">
        <v>1</v>
      </c>
      <c r="AW81">
        <v>2</v>
      </c>
      <c r="AX81">
        <v>61060195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ROUND(AT81*Source!I99*AH81*AL81,2)</f>
        <v>0</v>
      </c>
      <c r="CV81">
        <f>ROUND(Y81*Source!I99,9)</f>
        <v>1.86012288</v>
      </c>
      <c r="CW81">
        <v>0</v>
      </c>
      <c r="CX81">
        <f>ROUND(Y81*Source!I99,9)</f>
        <v>1.86012288</v>
      </c>
      <c r="CY81">
        <f>AD81</f>
        <v>0</v>
      </c>
      <c r="CZ81">
        <f>AH81</f>
        <v>0</v>
      </c>
      <c r="DA81">
        <f>AL81</f>
        <v>1</v>
      </c>
      <c r="DB81">
        <f>ROUND((ROUND(AT81*CZ81,2)*1.1),6)</f>
        <v>0</v>
      </c>
      <c r="DC81">
        <f>ROUND((ROUND(AT81*AG81,2)*1.1),6)</f>
        <v>0</v>
      </c>
      <c r="DD81" t="s">
        <v>3</v>
      </c>
      <c r="DE81" t="s">
        <v>3</v>
      </c>
      <c r="DF81">
        <f>ROUND(ROUND(AE81,2)*CX81,2)</f>
        <v>0</v>
      </c>
      <c r="DG81">
        <f t="shared" si="26"/>
        <v>0</v>
      </c>
      <c r="DH81">
        <f t="shared" si="27"/>
        <v>0</v>
      </c>
      <c r="DI81">
        <f t="shared" si="1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ROW(Source!A99)</f>
        <v>99</v>
      </c>
      <c r="B82">
        <v>61059021</v>
      </c>
      <c r="C82">
        <v>61060190</v>
      </c>
      <c r="D82">
        <v>60230772</v>
      </c>
      <c r="E82">
        <v>1</v>
      </c>
      <c r="F82">
        <v>1</v>
      </c>
      <c r="G82">
        <v>1079</v>
      </c>
      <c r="H82">
        <v>2</v>
      </c>
      <c r="I82" t="s">
        <v>494</v>
      </c>
      <c r="J82" t="s">
        <v>495</v>
      </c>
      <c r="K82" t="s">
        <v>496</v>
      </c>
      <c r="L82">
        <v>1368</v>
      </c>
      <c r="N82">
        <v>1011</v>
      </c>
      <c r="O82" t="s">
        <v>391</v>
      </c>
      <c r="P82" t="s">
        <v>391</v>
      </c>
      <c r="Q82">
        <v>1</v>
      </c>
      <c r="W82">
        <v>0</v>
      </c>
      <c r="X82">
        <v>-1689805737</v>
      </c>
      <c r="Y82">
        <f>(AT82*1.1)</f>
        <v>0.78100000000000003</v>
      </c>
      <c r="AA82">
        <v>0</v>
      </c>
      <c r="AB82">
        <v>2493.7399999999998</v>
      </c>
      <c r="AC82">
        <v>847.49</v>
      </c>
      <c r="AD82">
        <v>0</v>
      </c>
      <c r="AE82">
        <v>0</v>
      </c>
      <c r="AF82">
        <v>163.81</v>
      </c>
      <c r="AG82">
        <v>14.54</v>
      </c>
      <c r="AH82">
        <v>0</v>
      </c>
      <c r="AI82">
        <v>1</v>
      </c>
      <c r="AJ82">
        <v>14.54</v>
      </c>
      <c r="AK82">
        <v>55.67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0.71</v>
      </c>
      <c r="AU82" t="s">
        <v>41</v>
      </c>
      <c r="AV82">
        <v>0</v>
      </c>
      <c r="AW82">
        <v>2</v>
      </c>
      <c r="AX82">
        <v>61060196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ROUND(Y82*Source!I99*DO82,9)</f>
        <v>2.1431688100000001</v>
      </c>
      <c r="CX82">
        <f>ROUND(Y82*Source!I99,9)</f>
        <v>0.14739812999999999</v>
      </c>
      <c r="CY82">
        <f>AB82</f>
        <v>2493.7399999999998</v>
      </c>
      <c r="CZ82">
        <f>AF82</f>
        <v>163.81</v>
      </c>
      <c r="DA82">
        <f>AJ82</f>
        <v>14.54</v>
      </c>
      <c r="DB82">
        <f>ROUND((ROUND(AT82*CZ82,2)*1.1),6)</f>
        <v>127.941</v>
      </c>
      <c r="DC82">
        <f>ROUND((ROUND(AT82*AG82,2)*1.1),6)</f>
        <v>11.352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351.07</v>
      </c>
      <c r="DH82">
        <f>ROUND(ROUND(AG82*AK82,2)*CX82,2)</f>
        <v>119.31</v>
      </c>
      <c r="DI82">
        <f t="shared" si="17"/>
        <v>0</v>
      </c>
      <c r="DJ82">
        <f>DG82</f>
        <v>351.07</v>
      </c>
      <c r="DK82">
        <v>0</v>
      </c>
      <c r="DL82" t="s">
        <v>392</v>
      </c>
      <c r="DM82">
        <v>0</v>
      </c>
      <c r="DN82" t="s">
        <v>387</v>
      </c>
      <c r="DO82">
        <v>14.54</v>
      </c>
    </row>
    <row r="83" spans="1:119" x14ac:dyDescent="0.2">
      <c r="A83">
        <f>ROW(Source!A99)</f>
        <v>99</v>
      </c>
      <c r="B83">
        <v>61059021</v>
      </c>
      <c r="C83">
        <v>61060190</v>
      </c>
      <c r="D83">
        <v>60199355</v>
      </c>
      <c r="E83">
        <v>1</v>
      </c>
      <c r="F83">
        <v>1</v>
      </c>
      <c r="G83">
        <v>1079</v>
      </c>
      <c r="H83">
        <v>3</v>
      </c>
      <c r="I83" t="s">
        <v>497</v>
      </c>
      <c r="J83" t="s">
        <v>498</v>
      </c>
      <c r="K83" t="s">
        <v>499</v>
      </c>
      <c r="L83">
        <v>1348</v>
      </c>
      <c r="N83">
        <v>1009</v>
      </c>
      <c r="O83" t="s">
        <v>247</v>
      </c>
      <c r="P83" t="s">
        <v>247</v>
      </c>
      <c r="Q83">
        <v>1000</v>
      </c>
      <c r="W83">
        <v>0</v>
      </c>
      <c r="X83">
        <v>1178689092</v>
      </c>
      <c r="Y83">
        <f>(AT83*1*1.333)</f>
        <v>7.9979999999999996E-2</v>
      </c>
      <c r="AA83">
        <v>44044.959999999999</v>
      </c>
      <c r="AB83">
        <v>0</v>
      </c>
      <c r="AC83">
        <v>0</v>
      </c>
      <c r="AD83">
        <v>0</v>
      </c>
      <c r="AE83">
        <v>3492.86</v>
      </c>
      <c r="AF83">
        <v>0</v>
      </c>
      <c r="AG83">
        <v>0</v>
      </c>
      <c r="AH83">
        <v>0</v>
      </c>
      <c r="AI83">
        <v>12.61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0.06</v>
      </c>
      <c r="AU83" t="s">
        <v>249</v>
      </c>
      <c r="AV83">
        <v>0</v>
      </c>
      <c r="AW83">
        <v>2</v>
      </c>
      <c r="AX83">
        <v>61060197</v>
      </c>
      <c r="AY83">
        <v>1</v>
      </c>
      <c r="AZ83">
        <v>2048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ROUND(Y83*Source!I99,9)</f>
        <v>1.5094625E-2</v>
      </c>
      <c r="CY83">
        <f>AA83</f>
        <v>44044.959999999999</v>
      </c>
      <c r="CZ83">
        <f>AE83</f>
        <v>3492.86</v>
      </c>
      <c r="DA83">
        <f>AI83</f>
        <v>12.61</v>
      </c>
      <c r="DB83">
        <f>ROUND((ROUND(AT83*CZ83,2)*1*1.333),6)</f>
        <v>279.35681</v>
      </c>
      <c r="DC83">
        <f>ROUND((ROUND(AT83*AG83,2)*1*1.333),6)</f>
        <v>0</v>
      </c>
      <c r="DD83" t="s">
        <v>3</v>
      </c>
      <c r="DE83" t="s">
        <v>3</v>
      </c>
      <c r="DF83">
        <f>ROUND(ROUND(AE83*AI83,2)*CX83,2)</f>
        <v>664.84</v>
      </c>
      <c r="DG83">
        <f>ROUND(ROUND(AF83,2)*CX83,2)</f>
        <v>0</v>
      </c>
      <c r="DH83">
        <f>ROUND(ROUND(AG83,2)*CX83,2)</f>
        <v>0</v>
      </c>
      <c r="DI83">
        <f t="shared" si="17"/>
        <v>0</v>
      </c>
      <c r="DJ83">
        <f>DF83</f>
        <v>664.84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ROW(Source!A99)</f>
        <v>99</v>
      </c>
      <c r="B84">
        <v>61059021</v>
      </c>
      <c r="C84">
        <v>61060190</v>
      </c>
      <c r="D84">
        <v>60207016</v>
      </c>
      <c r="E84">
        <v>1</v>
      </c>
      <c r="F84">
        <v>1</v>
      </c>
      <c r="G84">
        <v>1079</v>
      </c>
      <c r="H84">
        <v>3</v>
      </c>
      <c r="I84" t="s">
        <v>245</v>
      </c>
      <c r="J84" t="s">
        <v>248</v>
      </c>
      <c r="K84" t="s">
        <v>246</v>
      </c>
      <c r="L84">
        <v>1348</v>
      </c>
      <c r="N84">
        <v>1009</v>
      </c>
      <c r="O84" t="s">
        <v>247</v>
      </c>
      <c r="P84" t="s">
        <v>247</v>
      </c>
      <c r="Q84">
        <v>1000</v>
      </c>
      <c r="W84">
        <v>0</v>
      </c>
      <c r="X84">
        <v>-66602601</v>
      </c>
      <c r="Y84">
        <f>(AT84*1*1.333)</f>
        <v>14.263099999999998</v>
      </c>
      <c r="AA84">
        <v>4261.57</v>
      </c>
      <c r="AB84">
        <v>0</v>
      </c>
      <c r="AC84">
        <v>0</v>
      </c>
      <c r="AD84">
        <v>0</v>
      </c>
      <c r="AE84">
        <v>291.29000000000002</v>
      </c>
      <c r="AF84">
        <v>0</v>
      </c>
      <c r="AG84">
        <v>0</v>
      </c>
      <c r="AH84">
        <v>0</v>
      </c>
      <c r="AI84">
        <v>14.63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10.7</v>
      </c>
      <c r="AU84" t="s">
        <v>249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ROUND(Y84*Source!I99,9)</f>
        <v>2.6918748629999998</v>
      </c>
      <c r="CY84">
        <f>AA84</f>
        <v>4261.57</v>
      </c>
      <c r="CZ84">
        <f>AE84</f>
        <v>291.29000000000002</v>
      </c>
      <c r="DA84">
        <f>AI84</f>
        <v>14.63</v>
      </c>
      <c r="DB84">
        <f>ROUND((ROUND(AT84*CZ84,2)*1*1.333),6)</f>
        <v>4154.6944000000003</v>
      </c>
      <c r="DC84">
        <f>ROUND((ROUND(AT84*AG84,2)*1*1.333),6)</f>
        <v>0</v>
      </c>
      <c r="DD84" t="s">
        <v>3</v>
      </c>
      <c r="DE84" t="s">
        <v>3</v>
      </c>
      <c r="DF84">
        <f>ROUND(ROUND(AE84*AI84,2)*CX84,2)</f>
        <v>11471.61</v>
      </c>
      <c r="DG84">
        <f>ROUND(ROUND(AF84,2)*CX84,2)</f>
        <v>0</v>
      </c>
      <c r="DH84">
        <f>ROUND(ROUND(AG84,2)*CX84,2)</f>
        <v>0</v>
      </c>
      <c r="DI84">
        <f t="shared" si="17"/>
        <v>0</v>
      </c>
      <c r="DJ84">
        <f>DF84</f>
        <v>11471.61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ROW(Source!A101)</f>
        <v>101</v>
      </c>
      <c r="B85">
        <v>61059021</v>
      </c>
      <c r="C85">
        <v>61060200</v>
      </c>
      <c r="D85">
        <v>60134058</v>
      </c>
      <c r="E85">
        <v>1079</v>
      </c>
      <c r="F85">
        <v>1</v>
      </c>
      <c r="G85">
        <v>1079</v>
      </c>
      <c r="H85">
        <v>1</v>
      </c>
      <c r="I85" t="s">
        <v>385</v>
      </c>
      <c r="J85" t="s">
        <v>3</v>
      </c>
      <c r="K85" t="s">
        <v>386</v>
      </c>
      <c r="L85">
        <v>1191</v>
      </c>
      <c r="N85">
        <v>1013</v>
      </c>
      <c r="O85" t="s">
        <v>387</v>
      </c>
      <c r="P85" t="s">
        <v>387</v>
      </c>
      <c r="Q85">
        <v>1</v>
      </c>
      <c r="W85">
        <v>0</v>
      </c>
      <c r="X85">
        <v>476480486</v>
      </c>
      <c r="Y85">
        <f>(AT85*1.1)</f>
        <v>9.8560000000000016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8.9600000000000009</v>
      </c>
      <c r="AU85" t="s">
        <v>41</v>
      </c>
      <c r="AV85">
        <v>1</v>
      </c>
      <c r="AW85">
        <v>2</v>
      </c>
      <c r="AX85">
        <v>61060205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ROUND(AT85*Source!I101*AH85*AL85,2)</f>
        <v>0</v>
      </c>
      <c r="CV85">
        <f>ROUND(Y85*Source!I101,9)</f>
        <v>9.7219584000000001</v>
      </c>
      <c r="CW85">
        <v>0</v>
      </c>
      <c r="CX85">
        <f>ROUND(Y85*Source!I101,9)</f>
        <v>9.7219584000000001</v>
      </c>
      <c r="CY85">
        <f>AD85</f>
        <v>0</v>
      </c>
      <c r="CZ85">
        <f>AH85</f>
        <v>0</v>
      </c>
      <c r="DA85">
        <f>AL85</f>
        <v>1</v>
      </c>
      <c r="DB85">
        <f>ROUND((ROUND(AT85*CZ85,2)*1.1),6)</f>
        <v>0</v>
      </c>
      <c r="DC85">
        <f>ROUND((ROUND(AT85*AG85,2)*1.1),6)</f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 t="shared" si="17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ROW(Source!A101)</f>
        <v>101</v>
      </c>
      <c r="B86">
        <v>61059021</v>
      </c>
      <c r="C86">
        <v>61060200</v>
      </c>
      <c r="D86">
        <v>60230772</v>
      </c>
      <c r="E86">
        <v>1</v>
      </c>
      <c r="F86">
        <v>1</v>
      </c>
      <c r="G86">
        <v>1079</v>
      </c>
      <c r="H86">
        <v>2</v>
      </c>
      <c r="I86" t="s">
        <v>494</v>
      </c>
      <c r="J86" t="s">
        <v>495</v>
      </c>
      <c r="K86" t="s">
        <v>496</v>
      </c>
      <c r="L86">
        <v>1368</v>
      </c>
      <c r="N86">
        <v>1011</v>
      </c>
      <c r="O86" t="s">
        <v>391</v>
      </c>
      <c r="P86" t="s">
        <v>391</v>
      </c>
      <c r="Q86">
        <v>1</v>
      </c>
      <c r="W86">
        <v>0</v>
      </c>
      <c r="X86">
        <v>-1689805737</v>
      </c>
      <c r="Y86">
        <f>(AT86*1.1)</f>
        <v>0.78100000000000003</v>
      </c>
      <c r="AA86">
        <v>0</v>
      </c>
      <c r="AB86">
        <v>2493.7399999999998</v>
      </c>
      <c r="AC86">
        <v>847.49</v>
      </c>
      <c r="AD86">
        <v>0</v>
      </c>
      <c r="AE86">
        <v>0</v>
      </c>
      <c r="AF86">
        <v>163.81</v>
      </c>
      <c r="AG86">
        <v>14.54</v>
      </c>
      <c r="AH86">
        <v>0</v>
      </c>
      <c r="AI86">
        <v>1</v>
      </c>
      <c r="AJ86">
        <v>14.54</v>
      </c>
      <c r="AK86">
        <v>55.67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0.71</v>
      </c>
      <c r="AU86" t="s">
        <v>41</v>
      </c>
      <c r="AV86">
        <v>0</v>
      </c>
      <c r="AW86">
        <v>2</v>
      </c>
      <c r="AX86">
        <v>61060206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ROUND(Y86*Source!I101*DO86,9)</f>
        <v>11.201301936</v>
      </c>
      <c r="CX86">
        <f>ROUND(Y86*Source!I101,9)</f>
        <v>0.77037840000000002</v>
      </c>
      <c r="CY86">
        <f>AB86</f>
        <v>2493.7399999999998</v>
      </c>
      <c r="CZ86">
        <f>AF86</f>
        <v>163.81</v>
      </c>
      <c r="DA86">
        <f>AJ86</f>
        <v>14.54</v>
      </c>
      <c r="DB86">
        <f>ROUND((ROUND(AT86*CZ86,2)*1.1),6)</f>
        <v>127.941</v>
      </c>
      <c r="DC86">
        <f>ROUND((ROUND(AT86*AG86,2)*1.1),6)</f>
        <v>11.352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1834.89</v>
      </c>
      <c r="DH86">
        <f>ROUND(ROUND(AG86*AK86,2)*CX86,2)</f>
        <v>623.58000000000004</v>
      </c>
      <c r="DI86">
        <f t="shared" si="17"/>
        <v>0</v>
      </c>
      <c r="DJ86">
        <f>DG86</f>
        <v>1834.89</v>
      </c>
      <c r="DK86">
        <v>0</v>
      </c>
      <c r="DL86" t="s">
        <v>392</v>
      </c>
      <c r="DM86">
        <v>0</v>
      </c>
      <c r="DN86" t="s">
        <v>387</v>
      </c>
      <c r="DO86">
        <v>14.54</v>
      </c>
    </row>
    <row r="87" spans="1:119" x14ac:dyDescent="0.2">
      <c r="A87">
        <f>ROW(Source!A101)</f>
        <v>101</v>
      </c>
      <c r="B87">
        <v>61059021</v>
      </c>
      <c r="C87">
        <v>61060200</v>
      </c>
      <c r="D87">
        <v>60199355</v>
      </c>
      <c r="E87">
        <v>1</v>
      </c>
      <c r="F87">
        <v>1</v>
      </c>
      <c r="G87">
        <v>1079</v>
      </c>
      <c r="H87">
        <v>3</v>
      </c>
      <c r="I87" t="s">
        <v>497</v>
      </c>
      <c r="J87" t="s">
        <v>498</v>
      </c>
      <c r="K87" t="s">
        <v>499</v>
      </c>
      <c r="L87">
        <v>1348</v>
      </c>
      <c r="N87">
        <v>1009</v>
      </c>
      <c r="O87" t="s">
        <v>247</v>
      </c>
      <c r="P87" t="s">
        <v>247</v>
      </c>
      <c r="Q87">
        <v>1000</v>
      </c>
      <c r="W87">
        <v>0</v>
      </c>
      <c r="X87">
        <v>1178689092</v>
      </c>
      <c r="Y87">
        <f>(AT87*1*1.333)</f>
        <v>7.9979999999999996E-2</v>
      </c>
      <c r="AA87">
        <v>44044.959999999999</v>
      </c>
      <c r="AB87">
        <v>0</v>
      </c>
      <c r="AC87">
        <v>0</v>
      </c>
      <c r="AD87">
        <v>0</v>
      </c>
      <c r="AE87">
        <v>3492.86</v>
      </c>
      <c r="AF87">
        <v>0</v>
      </c>
      <c r="AG87">
        <v>0</v>
      </c>
      <c r="AH87">
        <v>0</v>
      </c>
      <c r="AI87">
        <v>12.61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0.06</v>
      </c>
      <c r="AU87" t="s">
        <v>249</v>
      </c>
      <c r="AV87">
        <v>0</v>
      </c>
      <c r="AW87">
        <v>2</v>
      </c>
      <c r="AX87">
        <v>61060207</v>
      </c>
      <c r="AY87">
        <v>1</v>
      </c>
      <c r="AZ87">
        <v>2048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ROUND(Y87*Source!I101,9)</f>
        <v>7.8892271999999999E-2</v>
      </c>
      <c r="CY87">
        <f>AA87</f>
        <v>44044.959999999999</v>
      </c>
      <c r="CZ87">
        <f>AE87</f>
        <v>3492.86</v>
      </c>
      <c r="DA87">
        <f>AI87</f>
        <v>12.61</v>
      </c>
      <c r="DB87">
        <f>ROUND((ROUND(AT87*CZ87,2)*1*1.333),6)</f>
        <v>279.35681</v>
      </c>
      <c r="DC87">
        <f>ROUND((ROUND(AT87*AG87,2)*1*1.333),6)</f>
        <v>0</v>
      </c>
      <c r="DD87" t="s">
        <v>3</v>
      </c>
      <c r="DE87" t="s">
        <v>3</v>
      </c>
      <c r="DF87">
        <f>ROUND(ROUND(AE87*AI87,2)*CX87,2)</f>
        <v>3474.81</v>
      </c>
      <c r="DG87">
        <f>ROUND(ROUND(AF87,2)*CX87,2)</f>
        <v>0</v>
      </c>
      <c r="DH87">
        <f>ROUND(ROUND(AG87,2)*CX87,2)</f>
        <v>0</v>
      </c>
      <c r="DI87">
        <f t="shared" si="17"/>
        <v>0</v>
      </c>
      <c r="DJ87">
        <f>DF87</f>
        <v>3474.81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ROW(Source!A101)</f>
        <v>101</v>
      </c>
      <c r="B88">
        <v>61059021</v>
      </c>
      <c r="C88">
        <v>61060200</v>
      </c>
      <c r="D88">
        <v>60207018</v>
      </c>
      <c r="E88">
        <v>1</v>
      </c>
      <c r="F88">
        <v>1</v>
      </c>
      <c r="G88">
        <v>1079</v>
      </c>
      <c r="H88">
        <v>3</v>
      </c>
      <c r="I88" t="s">
        <v>255</v>
      </c>
      <c r="J88" t="s">
        <v>257</v>
      </c>
      <c r="K88" t="s">
        <v>256</v>
      </c>
      <c r="L88">
        <v>1348</v>
      </c>
      <c r="N88">
        <v>1009</v>
      </c>
      <c r="O88" t="s">
        <v>247</v>
      </c>
      <c r="P88" t="s">
        <v>247</v>
      </c>
      <c r="Q88">
        <v>1000</v>
      </c>
      <c r="W88">
        <v>0</v>
      </c>
      <c r="X88">
        <v>1623193322</v>
      </c>
      <c r="Y88">
        <f>(AT88*1*1.333)</f>
        <v>9.5176199999999991</v>
      </c>
      <c r="AA88">
        <v>4396.8599999999997</v>
      </c>
      <c r="AB88">
        <v>0</v>
      </c>
      <c r="AC88">
        <v>0</v>
      </c>
      <c r="AD88">
        <v>0</v>
      </c>
      <c r="AE88">
        <v>302.19</v>
      </c>
      <c r="AF88">
        <v>0</v>
      </c>
      <c r="AG88">
        <v>0</v>
      </c>
      <c r="AH88">
        <v>0</v>
      </c>
      <c r="AI88">
        <v>14.55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7.14</v>
      </c>
      <c r="AU88" t="s">
        <v>249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ROUND(Y88*Source!I101,9)</f>
        <v>9.3881803680000004</v>
      </c>
      <c r="CY88">
        <f>AA88</f>
        <v>4396.8599999999997</v>
      </c>
      <c r="CZ88">
        <f>AE88</f>
        <v>302.19</v>
      </c>
      <c r="DA88">
        <f>AI88</f>
        <v>14.55</v>
      </c>
      <c r="DB88">
        <f>ROUND((ROUND(AT88*CZ88,2)*1*1.333),6)</f>
        <v>2876.1341200000002</v>
      </c>
      <c r="DC88">
        <f>ROUND((ROUND(AT88*AG88,2)*1*1.333),6)</f>
        <v>0</v>
      </c>
      <c r="DD88" t="s">
        <v>3</v>
      </c>
      <c r="DE88" t="s">
        <v>3</v>
      </c>
      <c r="DF88">
        <f>ROUND(ROUND(AE88*AI88,2)*CX88,2)</f>
        <v>41278.51</v>
      </c>
      <c r="DG88">
        <f>ROUND(ROUND(AF88,2)*CX88,2)</f>
        <v>0</v>
      </c>
      <c r="DH88">
        <f>ROUND(ROUND(AG88,2)*CX88,2)</f>
        <v>0</v>
      </c>
      <c r="DI88">
        <f t="shared" si="17"/>
        <v>0</v>
      </c>
      <c r="DJ88">
        <f>DF88</f>
        <v>41278.51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ROW(Source!A104)</f>
        <v>104</v>
      </c>
      <c r="B89">
        <v>61059021</v>
      </c>
      <c r="C89">
        <v>61059685</v>
      </c>
      <c r="D89">
        <v>60134058</v>
      </c>
      <c r="E89">
        <v>1079</v>
      </c>
      <c r="F89">
        <v>1</v>
      </c>
      <c r="G89">
        <v>1079</v>
      </c>
      <c r="H89">
        <v>1</v>
      </c>
      <c r="I89" t="s">
        <v>385</v>
      </c>
      <c r="J89" t="s">
        <v>3</v>
      </c>
      <c r="K89" t="s">
        <v>386</v>
      </c>
      <c r="L89">
        <v>1191</v>
      </c>
      <c r="N89">
        <v>1013</v>
      </c>
      <c r="O89" t="s">
        <v>387</v>
      </c>
      <c r="P89" t="s">
        <v>387</v>
      </c>
      <c r="Q89">
        <v>1</v>
      </c>
      <c r="W89">
        <v>0</v>
      </c>
      <c r="X89">
        <v>476480486</v>
      </c>
      <c r="Y89">
        <f t="shared" ref="Y89:Y98" si="29">(AT89*1.1)</f>
        <v>170.5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155</v>
      </c>
      <c r="AU89" t="s">
        <v>41</v>
      </c>
      <c r="AV89">
        <v>1</v>
      </c>
      <c r="AW89">
        <v>2</v>
      </c>
      <c r="AX89">
        <v>61059691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ROUND(AT89*Source!I104*AH89*AL89,2)</f>
        <v>0</v>
      </c>
      <c r="CV89">
        <f>ROUND(Y89*Source!I104,9)</f>
        <v>2.02895</v>
      </c>
      <c r="CW89">
        <v>0</v>
      </c>
      <c r="CX89">
        <f>ROUND(Y89*Source!I104,9)</f>
        <v>2.02895</v>
      </c>
      <c r="CY89">
        <f>AD89</f>
        <v>0</v>
      </c>
      <c r="CZ89">
        <f>AH89</f>
        <v>0</v>
      </c>
      <c r="DA89">
        <f>AL89</f>
        <v>1</v>
      </c>
      <c r="DB89">
        <f t="shared" ref="DB89:DB98" si="30">ROUND((ROUND(AT89*CZ89,2)*1.1),6)</f>
        <v>0</v>
      </c>
      <c r="DC89">
        <f t="shared" ref="DC89:DC98" si="31">ROUND((ROUND(AT89*AG89,2)*1.1),6)</f>
        <v>0</v>
      </c>
      <c r="DD89" t="s">
        <v>3</v>
      </c>
      <c r="DE89" t="s">
        <v>3</v>
      </c>
      <c r="DF89">
        <f t="shared" ref="DF89:DF105" si="32">ROUND(ROUND(AE89,2)*CX89,2)</f>
        <v>0</v>
      </c>
      <c r="DG89">
        <f>ROUND(ROUND(AF89,2)*CX89,2)</f>
        <v>0</v>
      </c>
      <c r="DH89">
        <f>ROUND(ROUND(AG89,2)*CX89,2)</f>
        <v>0</v>
      </c>
      <c r="DI89">
        <f t="shared" si="1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ROW(Source!A104)</f>
        <v>104</v>
      </c>
      <c r="B90">
        <v>61059021</v>
      </c>
      <c r="C90">
        <v>61059685</v>
      </c>
      <c r="D90">
        <v>60230980</v>
      </c>
      <c r="E90">
        <v>1</v>
      </c>
      <c r="F90">
        <v>1</v>
      </c>
      <c r="G90">
        <v>1079</v>
      </c>
      <c r="H90">
        <v>2</v>
      </c>
      <c r="I90" t="s">
        <v>396</v>
      </c>
      <c r="J90" t="s">
        <v>397</v>
      </c>
      <c r="K90" t="s">
        <v>398</v>
      </c>
      <c r="L90">
        <v>1368</v>
      </c>
      <c r="N90">
        <v>1011</v>
      </c>
      <c r="O90" t="s">
        <v>391</v>
      </c>
      <c r="P90" t="s">
        <v>391</v>
      </c>
      <c r="Q90">
        <v>1</v>
      </c>
      <c r="W90">
        <v>0</v>
      </c>
      <c r="X90">
        <v>1574942081</v>
      </c>
      <c r="Y90">
        <f t="shared" si="29"/>
        <v>41.25</v>
      </c>
      <c r="AA90">
        <v>0</v>
      </c>
      <c r="AB90">
        <v>1085.82</v>
      </c>
      <c r="AC90">
        <v>735.58</v>
      </c>
      <c r="AD90">
        <v>0</v>
      </c>
      <c r="AE90">
        <v>0</v>
      </c>
      <c r="AF90">
        <v>41.45</v>
      </c>
      <c r="AG90">
        <v>12.62</v>
      </c>
      <c r="AH90">
        <v>0</v>
      </c>
      <c r="AI90">
        <v>1</v>
      </c>
      <c r="AJ90">
        <v>25.02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37.5</v>
      </c>
      <c r="AU90" t="s">
        <v>41</v>
      </c>
      <c r="AV90">
        <v>0</v>
      </c>
      <c r="AW90">
        <v>2</v>
      </c>
      <c r="AX90">
        <v>61059692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ROUND(Y90*Source!I104*DO90,9)</f>
        <v>6.1948425</v>
      </c>
      <c r="CX90">
        <f>ROUND(Y90*Source!I104,9)</f>
        <v>0.49087500000000001</v>
      </c>
      <c r="CY90">
        <f>AB90</f>
        <v>1085.82</v>
      </c>
      <c r="CZ90">
        <f>AF90</f>
        <v>41.45</v>
      </c>
      <c r="DA90">
        <f>AJ90</f>
        <v>25.02</v>
      </c>
      <c r="DB90">
        <f t="shared" si="30"/>
        <v>1709.818</v>
      </c>
      <c r="DC90">
        <f t="shared" si="31"/>
        <v>520.57500000000005</v>
      </c>
      <c r="DD90" t="s">
        <v>3</v>
      </c>
      <c r="DE90" t="s">
        <v>3</v>
      </c>
      <c r="DF90">
        <f t="shared" si="32"/>
        <v>0</v>
      </c>
      <c r="DG90">
        <f>ROUND(ROUND(AF90*AJ90,2)*CX90,2)</f>
        <v>509.08</v>
      </c>
      <c r="DH90">
        <f>ROUND(ROUND(AG90*AK90,2)*CX90,2)</f>
        <v>344.87</v>
      </c>
      <c r="DI90">
        <f t="shared" si="17"/>
        <v>0</v>
      </c>
      <c r="DJ90">
        <f>DG90</f>
        <v>509.08</v>
      </c>
      <c r="DK90">
        <v>0</v>
      </c>
      <c r="DL90" t="s">
        <v>392</v>
      </c>
      <c r="DM90">
        <v>0</v>
      </c>
      <c r="DN90" t="s">
        <v>387</v>
      </c>
      <c r="DO90">
        <v>12.62</v>
      </c>
    </row>
    <row r="91" spans="1:119" x14ac:dyDescent="0.2">
      <c r="A91">
        <f>ROW(Source!A104)</f>
        <v>104</v>
      </c>
      <c r="B91">
        <v>61059021</v>
      </c>
      <c r="C91">
        <v>61059685</v>
      </c>
      <c r="D91">
        <v>60231238</v>
      </c>
      <c r="E91">
        <v>1</v>
      </c>
      <c r="F91">
        <v>1</v>
      </c>
      <c r="G91">
        <v>1079</v>
      </c>
      <c r="H91">
        <v>2</v>
      </c>
      <c r="I91" t="s">
        <v>448</v>
      </c>
      <c r="J91" t="s">
        <v>449</v>
      </c>
      <c r="K91" t="s">
        <v>450</v>
      </c>
      <c r="L91">
        <v>1368</v>
      </c>
      <c r="N91">
        <v>1011</v>
      </c>
      <c r="O91" t="s">
        <v>391</v>
      </c>
      <c r="P91" t="s">
        <v>391</v>
      </c>
      <c r="Q91">
        <v>1</v>
      </c>
      <c r="W91">
        <v>0</v>
      </c>
      <c r="X91">
        <v>-224524095</v>
      </c>
      <c r="Y91">
        <f t="shared" si="29"/>
        <v>1.4190000000000003</v>
      </c>
      <c r="AA91">
        <v>0</v>
      </c>
      <c r="AB91">
        <v>28.39</v>
      </c>
      <c r="AC91">
        <v>0</v>
      </c>
      <c r="AD91">
        <v>0</v>
      </c>
      <c r="AE91">
        <v>0</v>
      </c>
      <c r="AF91">
        <v>3</v>
      </c>
      <c r="AG91">
        <v>0</v>
      </c>
      <c r="AH91">
        <v>0</v>
      </c>
      <c r="AI91">
        <v>1</v>
      </c>
      <c r="AJ91">
        <v>9.0399999999999991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1.29</v>
      </c>
      <c r="AU91" t="s">
        <v>41</v>
      </c>
      <c r="AV91">
        <v>0</v>
      </c>
      <c r="AW91">
        <v>2</v>
      </c>
      <c r="AX91">
        <v>61059693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ROUND(Y91*Source!I104*DO91,9)</f>
        <v>0</v>
      </c>
      <c r="CX91">
        <f>ROUND(Y91*Source!I104,9)</f>
        <v>1.6886100000000001E-2</v>
      </c>
      <c r="CY91">
        <f>AB91</f>
        <v>28.39</v>
      </c>
      <c r="CZ91">
        <f>AF91</f>
        <v>3</v>
      </c>
      <c r="DA91">
        <f>AJ91</f>
        <v>9.0399999999999991</v>
      </c>
      <c r="DB91">
        <f t="shared" si="30"/>
        <v>4.2569999999999997</v>
      </c>
      <c r="DC91">
        <f t="shared" si="31"/>
        <v>0</v>
      </c>
      <c r="DD91" t="s">
        <v>3</v>
      </c>
      <c r="DE91" t="s">
        <v>3</v>
      </c>
      <c r="DF91">
        <f t="shared" si="32"/>
        <v>0</v>
      </c>
      <c r="DG91">
        <f>ROUND(ROUND(AF91*AJ91,2)*CX91,2)</f>
        <v>0.46</v>
      </c>
      <c r="DH91">
        <f>ROUND(ROUND(AG91*AK91,2)*CX91,2)</f>
        <v>0</v>
      </c>
      <c r="DI91">
        <f t="shared" si="17"/>
        <v>0</v>
      </c>
      <c r="DJ91">
        <f>DG91</f>
        <v>0.46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ROW(Source!A104)</f>
        <v>104</v>
      </c>
      <c r="B92">
        <v>61059021</v>
      </c>
      <c r="C92">
        <v>61059685</v>
      </c>
      <c r="D92">
        <v>60231476</v>
      </c>
      <c r="E92">
        <v>1</v>
      </c>
      <c r="F92">
        <v>1</v>
      </c>
      <c r="G92">
        <v>1079</v>
      </c>
      <c r="H92">
        <v>2</v>
      </c>
      <c r="I92" t="s">
        <v>433</v>
      </c>
      <c r="J92" t="s">
        <v>434</v>
      </c>
      <c r="K92" t="s">
        <v>435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W92">
        <v>0</v>
      </c>
      <c r="X92">
        <v>-84618422</v>
      </c>
      <c r="Y92">
        <f t="shared" si="29"/>
        <v>82.5</v>
      </c>
      <c r="AA92">
        <v>0</v>
      </c>
      <c r="AB92">
        <v>4.72</v>
      </c>
      <c r="AC92">
        <v>0</v>
      </c>
      <c r="AD92">
        <v>0</v>
      </c>
      <c r="AE92">
        <v>0</v>
      </c>
      <c r="AF92">
        <v>0.5</v>
      </c>
      <c r="AG92">
        <v>0</v>
      </c>
      <c r="AH92">
        <v>0</v>
      </c>
      <c r="AI92">
        <v>1</v>
      </c>
      <c r="AJ92">
        <v>9.02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75</v>
      </c>
      <c r="AU92" t="s">
        <v>41</v>
      </c>
      <c r="AV92">
        <v>0</v>
      </c>
      <c r="AW92">
        <v>2</v>
      </c>
      <c r="AX92">
        <v>61059694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ROUND(Y92*Source!I104*DO92,9)</f>
        <v>0</v>
      </c>
      <c r="CX92">
        <f>ROUND(Y92*Source!I104,9)</f>
        <v>0.98175000000000001</v>
      </c>
      <c r="CY92">
        <f>AB92</f>
        <v>4.72</v>
      </c>
      <c r="CZ92">
        <f>AF92</f>
        <v>0.5</v>
      </c>
      <c r="DA92">
        <f>AJ92</f>
        <v>9.02</v>
      </c>
      <c r="DB92">
        <f t="shared" si="30"/>
        <v>41.25</v>
      </c>
      <c r="DC92">
        <f t="shared" si="31"/>
        <v>0</v>
      </c>
      <c r="DD92" t="s">
        <v>3</v>
      </c>
      <c r="DE92" t="s">
        <v>3</v>
      </c>
      <c r="DF92">
        <f t="shared" si="32"/>
        <v>0</v>
      </c>
      <c r="DG92">
        <f>ROUND(ROUND(AF92*AJ92,2)*CX92,2)</f>
        <v>4.43</v>
      </c>
      <c r="DH92">
        <f>ROUND(ROUND(AG92*AK92,2)*CX92,2)</f>
        <v>0</v>
      </c>
      <c r="DI92">
        <f t="shared" si="17"/>
        <v>0</v>
      </c>
      <c r="DJ92">
        <f>DG92</f>
        <v>4.43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ROW(Source!A104)</f>
        <v>104</v>
      </c>
      <c r="B93">
        <v>61059021</v>
      </c>
      <c r="C93">
        <v>61059685</v>
      </c>
      <c r="D93">
        <v>60230805</v>
      </c>
      <c r="E93">
        <v>1</v>
      </c>
      <c r="F93">
        <v>1</v>
      </c>
      <c r="G93">
        <v>1079</v>
      </c>
      <c r="H93">
        <v>2</v>
      </c>
      <c r="I93" t="s">
        <v>451</v>
      </c>
      <c r="J93" t="s">
        <v>452</v>
      </c>
      <c r="K93" t="s">
        <v>453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W93">
        <v>0</v>
      </c>
      <c r="X93">
        <v>-1236807060</v>
      </c>
      <c r="Y93">
        <f t="shared" si="29"/>
        <v>1.7050000000000003</v>
      </c>
      <c r="AA93">
        <v>0</v>
      </c>
      <c r="AB93">
        <v>3324.05</v>
      </c>
      <c r="AC93">
        <v>1085.29</v>
      </c>
      <c r="AD93">
        <v>0</v>
      </c>
      <c r="AE93">
        <v>0</v>
      </c>
      <c r="AF93">
        <v>219.56</v>
      </c>
      <c r="AG93">
        <v>18.62</v>
      </c>
      <c r="AH93">
        <v>0</v>
      </c>
      <c r="AI93">
        <v>1</v>
      </c>
      <c r="AJ93">
        <v>14.46</v>
      </c>
      <c r="AK93">
        <v>55.67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1.55</v>
      </c>
      <c r="AU93" t="s">
        <v>41</v>
      </c>
      <c r="AV93">
        <v>0</v>
      </c>
      <c r="AW93">
        <v>2</v>
      </c>
      <c r="AX93">
        <v>61059695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ROUND(Y93*Source!I104*DO93,9)</f>
        <v>0.37779048999999998</v>
      </c>
      <c r="CX93">
        <f>ROUND(Y93*Source!I104,9)</f>
        <v>2.0289499999999999E-2</v>
      </c>
      <c r="CY93">
        <f>AB93</f>
        <v>3324.05</v>
      </c>
      <c r="CZ93">
        <f>AF93</f>
        <v>219.56</v>
      </c>
      <c r="DA93">
        <f>AJ93</f>
        <v>14.46</v>
      </c>
      <c r="DB93">
        <f t="shared" si="30"/>
        <v>374.35199999999998</v>
      </c>
      <c r="DC93">
        <f t="shared" si="31"/>
        <v>31.745999999999999</v>
      </c>
      <c r="DD93" t="s">
        <v>3</v>
      </c>
      <c r="DE93" t="s">
        <v>3</v>
      </c>
      <c r="DF93">
        <f t="shared" si="32"/>
        <v>0</v>
      </c>
      <c r="DG93">
        <f>ROUND(ROUND(AF93*AJ93,2)*CX93,2)</f>
        <v>64.42</v>
      </c>
      <c r="DH93">
        <f>ROUND(ROUND(AG93*AK93,2)*CX93,2)</f>
        <v>21.03</v>
      </c>
      <c r="DI93">
        <f t="shared" si="17"/>
        <v>0</v>
      </c>
      <c r="DJ93">
        <f>DG93</f>
        <v>64.42</v>
      </c>
      <c r="DK93">
        <v>0</v>
      </c>
      <c r="DL93" t="s">
        <v>392</v>
      </c>
      <c r="DM93">
        <v>0</v>
      </c>
      <c r="DN93" t="s">
        <v>387</v>
      </c>
      <c r="DO93">
        <v>18.62</v>
      </c>
    </row>
    <row r="94" spans="1:119" x14ac:dyDescent="0.2">
      <c r="A94">
        <f>ROW(Source!A105)</f>
        <v>105</v>
      </c>
      <c r="B94">
        <v>61059021</v>
      </c>
      <c r="C94">
        <v>61059696</v>
      </c>
      <c r="D94">
        <v>60134058</v>
      </c>
      <c r="E94">
        <v>1079</v>
      </c>
      <c r="F94">
        <v>1</v>
      </c>
      <c r="G94">
        <v>1079</v>
      </c>
      <c r="H94">
        <v>1</v>
      </c>
      <c r="I94" t="s">
        <v>385</v>
      </c>
      <c r="J94" t="s">
        <v>3</v>
      </c>
      <c r="K94" t="s">
        <v>386</v>
      </c>
      <c r="L94">
        <v>1191</v>
      </c>
      <c r="N94">
        <v>1013</v>
      </c>
      <c r="O94" t="s">
        <v>387</v>
      </c>
      <c r="P94" t="s">
        <v>387</v>
      </c>
      <c r="Q94">
        <v>1</v>
      </c>
      <c r="W94">
        <v>0</v>
      </c>
      <c r="X94">
        <v>476480486</v>
      </c>
      <c r="Y94">
        <f t="shared" si="29"/>
        <v>54.45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49.5</v>
      </c>
      <c r="AU94" t="s">
        <v>41</v>
      </c>
      <c r="AV94">
        <v>1</v>
      </c>
      <c r="AW94">
        <v>2</v>
      </c>
      <c r="AX94">
        <v>61059701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ROUND(AT94*Source!I105*AH94*AL94,2)</f>
        <v>0</v>
      </c>
      <c r="CV94">
        <f>ROUND(Y94*Source!I105,9)</f>
        <v>0.19057499999999999</v>
      </c>
      <c r="CW94">
        <v>0</v>
      </c>
      <c r="CX94">
        <f>ROUND(Y94*Source!I105,9)</f>
        <v>0.19057499999999999</v>
      </c>
      <c r="CY94">
        <f>AD94</f>
        <v>0</v>
      </c>
      <c r="CZ94">
        <f>AH94</f>
        <v>0</v>
      </c>
      <c r="DA94">
        <f>AL94</f>
        <v>1</v>
      </c>
      <c r="DB94">
        <f t="shared" si="30"/>
        <v>0</v>
      </c>
      <c r="DC94">
        <f t="shared" si="31"/>
        <v>0</v>
      </c>
      <c r="DD94" t="s">
        <v>3</v>
      </c>
      <c r="DE94" t="s">
        <v>3</v>
      </c>
      <c r="DF94">
        <f t="shared" si="32"/>
        <v>0</v>
      </c>
      <c r="DG94">
        <f>ROUND(ROUND(AF94,2)*CX94,2)</f>
        <v>0</v>
      </c>
      <c r="DH94">
        <f>ROUND(ROUND(AG94,2)*CX94,2)</f>
        <v>0</v>
      </c>
      <c r="DI94">
        <f t="shared" si="17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ROW(Source!A105)</f>
        <v>105</v>
      </c>
      <c r="B95">
        <v>61059021</v>
      </c>
      <c r="C95">
        <v>61059696</v>
      </c>
      <c r="D95">
        <v>60230568</v>
      </c>
      <c r="E95">
        <v>1</v>
      </c>
      <c r="F95">
        <v>1</v>
      </c>
      <c r="G95">
        <v>1079</v>
      </c>
      <c r="H95">
        <v>2</v>
      </c>
      <c r="I95" t="s">
        <v>393</v>
      </c>
      <c r="J95" t="s">
        <v>394</v>
      </c>
      <c r="K95" t="s">
        <v>395</v>
      </c>
      <c r="L95">
        <v>1368</v>
      </c>
      <c r="N95">
        <v>1011</v>
      </c>
      <c r="O95" t="s">
        <v>391</v>
      </c>
      <c r="P95" t="s">
        <v>391</v>
      </c>
      <c r="Q95">
        <v>1</v>
      </c>
      <c r="W95">
        <v>0</v>
      </c>
      <c r="X95">
        <v>-1091994207</v>
      </c>
      <c r="Y95">
        <f t="shared" si="29"/>
        <v>3.1570000000000005</v>
      </c>
      <c r="AA95">
        <v>0</v>
      </c>
      <c r="AB95">
        <v>2278.87</v>
      </c>
      <c r="AC95">
        <v>847.49</v>
      </c>
      <c r="AD95">
        <v>0</v>
      </c>
      <c r="AE95">
        <v>0</v>
      </c>
      <c r="AF95">
        <v>145.59</v>
      </c>
      <c r="AG95">
        <v>14.54</v>
      </c>
      <c r="AH95">
        <v>0</v>
      </c>
      <c r="AI95">
        <v>1</v>
      </c>
      <c r="AJ95">
        <v>14.95</v>
      </c>
      <c r="AK95">
        <v>55.67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2.87</v>
      </c>
      <c r="AU95" t="s">
        <v>41</v>
      </c>
      <c r="AV95">
        <v>0</v>
      </c>
      <c r="AW95">
        <v>2</v>
      </c>
      <c r="AX95">
        <v>61059702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ROUND(Y95*Source!I105*DO95,9)</f>
        <v>0.16065973</v>
      </c>
      <c r="CX95">
        <f>ROUND(Y95*Source!I105,9)</f>
        <v>1.10495E-2</v>
      </c>
      <c r="CY95">
        <f>AB95</f>
        <v>2278.87</v>
      </c>
      <c r="CZ95">
        <f>AF95</f>
        <v>145.59</v>
      </c>
      <c r="DA95">
        <f>AJ95</f>
        <v>14.95</v>
      </c>
      <c r="DB95">
        <f t="shared" si="30"/>
        <v>459.62400000000002</v>
      </c>
      <c r="DC95">
        <f t="shared" si="31"/>
        <v>45.902999999999999</v>
      </c>
      <c r="DD95" t="s">
        <v>3</v>
      </c>
      <c r="DE95" t="s">
        <v>3</v>
      </c>
      <c r="DF95">
        <f t="shared" si="32"/>
        <v>0</v>
      </c>
      <c r="DG95">
        <f>ROUND(ROUND(AF95*AJ95,2)*CX95,2)</f>
        <v>24.05</v>
      </c>
      <c r="DH95">
        <f>ROUND(ROUND(AG95*AK95,2)*CX95,2)</f>
        <v>8.94</v>
      </c>
      <c r="DI95">
        <f t="shared" si="17"/>
        <v>0</v>
      </c>
      <c r="DJ95">
        <f>DG95</f>
        <v>24.05</v>
      </c>
      <c r="DK95">
        <v>0</v>
      </c>
      <c r="DL95" t="s">
        <v>392</v>
      </c>
      <c r="DM95">
        <v>0</v>
      </c>
      <c r="DN95" t="s">
        <v>387</v>
      </c>
      <c r="DO95">
        <v>14.54</v>
      </c>
    </row>
    <row r="96" spans="1:119" x14ac:dyDescent="0.2">
      <c r="A96">
        <f>ROW(Source!A105)</f>
        <v>105</v>
      </c>
      <c r="B96">
        <v>61059021</v>
      </c>
      <c r="C96">
        <v>61059696</v>
      </c>
      <c r="D96">
        <v>60230550</v>
      </c>
      <c r="E96">
        <v>1</v>
      </c>
      <c r="F96">
        <v>1</v>
      </c>
      <c r="G96">
        <v>1079</v>
      </c>
      <c r="H96">
        <v>2</v>
      </c>
      <c r="I96" t="s">
        <v>454</v>
      </c>
      <c r="J96" t="s">
        <v>455</v>
      </c>
      <c r="K96" t="s">
        <v>456</v>
      </c>
      <c r="L96">
        <v>1368</v>
      </c>
      <c r="N96">
        <v>1011</v>
      </c>
      <c r="O96" t="s">
        <v>391</v>
      </c>
      <c r="P96" t="s">
        <v>391</v>
      </c>
      <c r="Q96">
        <v>1</v>
      </c>
      <c r="W96">
        <v>0</v>
      </c>
      <c r="X96">
        <v>-386726484</v>
      </c>
      <c r="Y96">
        <f t="shared" si="29"/>
        <v>8.6460000000000008</v>
      </c>
      <c r="AA96">
        <v>0</v>
      </c>
      <c r="AB96">
        <v>3456.25</v>
      </c>
      <c r="AC96">
        <v>986.79</v>
      </c>
      <c r="AD96">
        <v>0</v>
      </c>
      <c r="AE96">
        <v>0</v>
      </c>
      <c r="AF96">
        <v>245.8</v>
      </c>
      <c r="AG96">
        <v>16.93</v>
      </c>
      <c r="AH96">
        <v>0</v>
      </c>
      <c r="AI96">
        <v>1</v>
      </c>
      <c r="AJ96">
        <v>13.43</v>
      </c>
      <c r="AK96">
        <v>55.67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7.86</v>
      </c>
      <c r="AU96" t="s">
        <v>41</v>
      </c>
      <c r="AV96">
        <v>0</v>
      </c>
      <c r="AW96">
        <v>2</v>
      </c>
      <c r="AX96">
        <v>61059703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ROUND(Y96*Source!I105*DO96,9)</f>
        <v>0.51231873000000006</v>
      </c>
      <c r="CX96">
        <f>ROUND(Y96*Source!I105,9)</f>
        <v>3.0261E-2</v>
      </c>
      <c r="CY96">
        <f>AB96</f>
        <v>3456.25</v>
      </c>
      <c r="CZ96">
        <f>AF96</f>
        <v>245.8</v>
      </c>
      <c r="DA96">
        <f>AJ96</f>
        <v>13.43</v>
      </c>
      <c r="DB96">
        <f t="shared" si="30"/>
        <v>2125.1889999999999</v>
      </c>
      <c r="DC96">
        <f t="shared" si="31"/>
        <v>146.37700000000001</v>
      </c>
      <c r="DD96" t="s">
        <v>3</v>
      </c>
      <c r="DE96" t="s">
        <v>3</v>
      </c>
      <c r="DF96">
        <f t="shared" si="32"/>
        <v>0</v>
      </c>
      <c r="DG96">
        <f>ROUND(ROUND(AF96*AJ96,2)*CX96,2)</f>
        <v>99.89</v>
      </c>
      <c r="DH96">
        <f>ROUND(ROUND(AG96*AK96,2)*CX96,2)</f>
        <v>28.52</v>
      </c>
      <c r="DI96">
        <f t="shared" si="17"/>
        <v>0</v>
      </c>
      <c r="DJ96">
        <f>DG96</f>
        <v>99.89</v>
      </c>
      <c r="DK96">
        <v>0</v>
      </c>
      <c r="DL96" t="s">
        <v>392</v>
      </c>
      <c r="DM96">
        <v>0</v>
      </c>
      <c r="DN96" t="s">
        <v>387</v>
      </c>
      <c r="DO96">
        <v>16.93</v>
      </c>
    </row>
    <row r="97" spans="1:119" x14ac:dyDescent="0.2">
      <c r="A97">
        <f>ROW(Source!A105)</f>
        <v>105</v>
      </c>
      <c r="B97">
        <v>61059021</v>
      </c>
      <c r="C97">
        <v>61059696</v>
      </c>
      <c r="D97">
        <v>60231238</v>
      </c>
      <c r="E97">
        <v>1</v>
      </c>
      <c r="F97">
        <v>1</v>
      </c>
      <c r="G97">
        <v>1079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391</v>
      </c>
      <c r="P97" t="s">
        <v>391</v>
      </c>
      <c r="Q97">
        <v>1</v>
      </c>
      <c r="W97">
        <v>0</v>
      </c>
      <c r="X97">
        <v>-224524095</v>
      </c>
      <c r="Y97">
        <f t="shared" si="29"/>
        <v>2.1779999999999999</v>
      </c>
      <c r="AA97">
        <v>0</v>
      </c>
      <c r="AB97">
        <v>28.39</v>
      </c>
      <c r="AC97">
        <v>0</v>
      </c>
      <c r="AD97">
        <v>0</v>
      </c>
      <c r="AE97">
        <v>0</v>
      </c>
      <c r="AF97">
        <v>3</v>
      </c>
      <c r="AG97">
        <v>0</v>
      </c>
      <c r="AH97">
        <v>0</v>
      </c>
      <c r="AI97">
        <v>1</v>
      </c>
      <c r="AJ97">
        <v>9.0399999999999991</v>
      </c>
      <c r="AK97">
        <v>55.67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1.98</v>
      </c>
      <c r="AU97" t="s">
        <v>41</v>
      </c>
      <c r="AV97">
        <v>0</v>
      </c>
      <c r="AW97">
        <v>2</v>
      </c>
      <c r="AX97">
        <v>61059704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ROUND(Y97*Source!I105*DO97,9)</f>
        <v>0</v>
      </c>
      <c r="CX97">
        <f>ROUND(Y97*Source!I105,9)</f>
        <v>7.6229999999999996E-3</v>
      </c>
      <c r="CY97">
        <f>AB97</f>
        <v>28.39</v>
      </c>
      <c r="CZ97">
        <f>AF97</f>
        <v>3</v>
      </c>
      <c r="DA97">
        <f>AJ97</f>
        <v>9.0399999999999991</v>
      </c>
      <c r="DB97">
        <f t="shared" si="30"/>
        <v>6.5339999999999998</v>
      </c>
      <c r="DC97">
        <f t="shared" si="31"/>
        <v>0</v>
      </c>
      <c r="DD97" t="s">
        <v>3</v>
      </c>
      <c r="DE97" t="s">
        <v>3</v>
      </c>
      <c r="DF97">
        <f t="shared" si="32"/>
        <v>0</v>
      </c>
      <c r="DG97">
        <f>ROUND(ROUND(AF97*AJ97,2)*CX97,2)</f>
        <v>0.21</v>
      </c>
      <c r="DH97">
        <f>ROUND(ROUND(AG97*AK97,2)*CX97,2)</f>
        <v>0</v>
      </c>
      <c r="DI97">
        <f t="shared" ref="DI97:DI128" si="33">ROUND(ROUND(AH97,2)*CX97,2)</f>
        <v>0</v>
      </c>
      <c r="DJ97">
        <f>DG97</f>
        <v>0.21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ROW(Source!A106)</f>
        <v>106</v>
      </c>
      <c r="B98">
        <v>61059021</v>
      </c>
      <c r="C98">
        <v>61059705</v>
      </c>
      <c r="D98">
        <v>60134058</v>
      </c>
      <c r="E98">
        <v>1079</v>
      </c>
      <c r="F98">
        <v>1</v>
      </c>
      <c r="G98">
        <v>1079</v>
      </c>
      <c r="H98">
        <v>1</v>
      </c>
      <c r="I98" t="s">
        <v>385</v>
      </c>
      <c r="J98" t="s">
        <v>3</v>
      </c>
      <c r="K98" t="s">
        <v>386</v>
      </c>
      <c r="L98">
        <v>1191</v>
      </c>
      <c r="N98">
        <v>1013</v>
      </c>
      <c r="O98" t="s">
        <v>387</v>
      </c>
      <c r="P98" t="s">
        <v>387</v>
      </c>
      <c r="Q98">
        <v>1</v>
      </c>
      <c r="W98">
        <v>0</v>
      </c>
      <c r="X98">
        <v>476480486</v>
      </c>
      <c r="Y98">
        <f t="shared" si="29"/>
        <v>84.37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76.7</v>
      </c>
      <c r="AU98" t="s">
        <v>41</v>
      </c>
      <c r="AV98">
        <v>1</v>
      </c>
      <c r="AW98">
        <v>2</v>
      </c>
      <c r="AX98">
        <v>61059707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ROUND(AT98*Source!I106*AH98*AL98,2)</f>
        <v>0</v>
      </c>
      <c r="CV98">
        <f>ROUND(Y98*Source!I106,9)</f>
        <v>0</v>
      </c>
      <c r="CW98">
        <v>0</v>
      </c>
      <c r="CX98">
        <f>ROUND(Y98*Source!I106,9)</f>
        <v>0</v>
      </c>
      <c r="CY98">
        <f>AD98</f>
        <v>0</v>
      </c>
      <c r="CZ98">
        <f>AH98</f>
        <v>0</v>
      </c>
      <c r="DA98">
        <f>AL98</f>
        <v>1</v>
      </c>
      <c r="DB98">
        <f t="shared" si="30"/>
        <v>0</v>
      </c>
      <c r="DC98">
        <f t="shared" si="31"/>
        <v>0</v>
      </c>
      <c r="DD98" t="s">
        <v>3</v>
      </c>
      <c r="DE98" t="s">
        <v>3</v>
      </c>
      <c r="DF98">
        <f t="shared" si="32"/>
        <v>0</v>
      </c>
      <c r="DG98">
        <f>ROUND(ROUND(AF98,2)*CX98,2)</f>
        <v>0</v>
      </c>
      <c r="DH98">
        <f>ROUND(ROUND(AG98,2)*CX98,2)</f>
        <v>0</v>
      </c>
      <c r="DI98">
        <f t="shared" si="33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ROW(Source!A107)</f>
        <v>107</v>
      </c>
      <c r="B99">
        <v>61059021</v>
      </c>
      <c r="C99">
        <v>61059708</v>
      </c>
      <c r="D99">
        <v>60134054</v>
      </c>
      <c r="E99">
        <v>1079</v>
      </c>
      <c r="F99">
        <v>1</v>
      </c>
      <c r="G99">
        <v>1079</v>
      </c>
      <c r="H99">
        <v>2</v>
      </c>
      <c r="I99" t="s">
        <v>457</v>
      </c>
      <c r="J99" t="s">
        <v>3</v>
      </c>
      <c r="K99" t="s">
        <v>458</v>
      </c>
      <c r="L99">
        <v>1344</v>
      </c>
      <c r="N99">
        <v>1008</v>
      </c>
      <c r="O99" t="s">
        <v>459</v>
      </c>
      <c r="P99" t="s">
        <v>459</v>
      </c>
      <c r="Q99">
        <v>1</v>
      </c>
      <c r="W99">
        <v>0</v>
      </c>
      <c r="X99">
        <v>-1180195794</v>
      </c>
      <c r="Y99">
        <f>AT99</f>
        <v>8.86</v>
      </c>
      <c r="AA99">
        <v>0</v>
      </c>
      <c r="AB99">
        <v>1.05</v>
      </c>
      <c r="AC99">
        <v>0</v>
      </c>
      <c r="AD99">
        <v>0</v>
      </c>
      <c r="AE99">
        <v>0</v>
      </c>
      <c r="AF99">
        <v>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8.86</v>
      </c>
      <c r="AU99" t="s">
        <v>3</v>
      </c>
      <c r="AV99">
        <v>0</v>
      </c>
      <c r="AW99">
        <v>2</v>
      </c>
      <c r="AX99">
        <v>61059710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ROUND(Y99*Source!I107*DO99,9)</f>
        <v>0</v>
      </c>
      <c r="CX99">
        <f>ROUND(Y99*Source!I107,9)</f>
        <v>32.126359999999998</v>
      </c>
      <c r="CY99">
        <f>AB99</f>
        <v>1.05</v>
      </c>
      <c r="CZ99">
        <f>AF99</f>
        <v>1</v>
      </c>
      <c r="DA99">
        <f>AJ99</f>
        <v>1</v>
      </c>
      <c r="DB99">
        <f>ROUND(ROUND(AT99*CZ99,2),6)</f>
        <v>8.86</v>
      </c>
      <c r="DC99">
        <f>ROUND(ROUND(AT99*AG99,2),6)</f>
        <v>0</v>
      </c>
      <c r="DD99" t="s">
        <v>3</v>
      </c>
      <c r="DE99" t="s">
        <v>3</v>
      </c>
      <c r="DF99">
        <f t="shared" si="32"/>
        <v>0</v>
      </c>
      <c r="DG99">
        <f>ROUND(ROUND(AF99,2)*CX99,2)</f>
        <v>32.130000000000003</v>
      </c>
      <c r="DH99">
        <f>ROUND(ROUND(AG99,2)*CX99,2)</f>
        <v>0</v>
      </c>
      <c r="DI99">
        <f t="shared" si="33"/>
        <v>0</v>
      </c>
      <c r="DJ99">
        <f>DG99</f>
        <v>32.130000000000003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ROW(Source!A108)</f>
        <v>108</v>
      </c>
      <c r="B100">
        <v>61059021</v>
      </c>
      <c r="C100">
        <v>61059711</v>
      </c>
      <c r="D100">
        <v>60134058</v>
      </c>
      <c r="E100">
        <v>1079</v>
      </c>
      <c r="F100">
        <v>1</v>
      </c>
      <c r="G100">
        <v>1079</v>
      </c>
      <c r="H100">
        <v>1</v>
      </c>
      <c r="I100" t="s">
        <v>385</v>
      </c>
      <c r="J100" t="s">
        <v>3</v>
      </c>
      <c r="K100" t="s">
        <v>386</v>
      </c>
      <c r="L100">
        <v>1191</v>
      </c>
      <c r="N100">
        <v>1013</v>
      </c>
      <c r="O100" t="s">
        <v>387</v>
      </c>
      <c r="P100" t="s">
        <v>387</v>
      </c>
      <c r="Q100">
        <v>1</v>
      </c>
      <c r="W100">
        <v>0</v>
      </c>
      <c r="X100">
        <v>476480486</v>
      </c>
      <c r="Y100">
        <f t="shared" ref="Y100:Y105" si="34">(AT100*1.1)</f>
        <v>15.840000000000002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14.4</v>
      </c>
      <c r="AU100" t="s">
        <v>41</v>
      </c>
      <c r="AV100">
        <v>1</v>
      </c>
      <c r="AW100">
        <v>2</v>
      </c>
      <c r="AX100">
        <v>61059720</v>
      </c>
      <c r="AY100">
        <v>1</v>
      </c>
      <c r="AZ100">
        <v>0</v>
      </c>
      <c r="BA100">
        <v>101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ROUND(AT100*Source!I108*AH100*AL100,2)</f>
        <v>0</v>
      </c>
      <c r="CV100">
        <f>ROUND(Y100*Source!I108,9)</f>
        <v>0.1386</v>
      </c>
      <c r="CW100">
        <v>0</v>
      </c>
      <c r="CX100">
        <f>ROUND(Y100*Source!I108,9)</f>
        <v>0.1386</v>
      </c>
      <c r="CY100">
        <f>AD100</f>
        <v>0</v>
      </c>
      <c r="CZ100">
        <f>AH100</f>
        <v>0</v>
      </c>
      <c r="DA100">
        <f>AL100</f>
        <v>1</v>
      </c>
      <c r="DB100">
        <f t="shared" ref="DB100:DB105" si="35">ROUND((ROUND(AT100*CZ100,2)*1.1),6)</f>
        <v>0</v>
      </c>
      <c r="DC100">
        <f t="shared" ref="DC100:DC105" si="36">ROUND((ROUND(AT100*AG100,2)*1.1),6)</f>
        <v>0</v>
      </c>
      <c r="DD100" t="s">
        <v>3</v>
      </c>
      <c r="DE100" t="s">
        <v>3</v>
      </c>
      <c r="DF100">
        <f t="shared" si="32"/>
        <v>0</v>
      </c>
      <c r="DG100">
        <f>ROUND(ROUND(AF100,2)*CX100,2)</f>
        <v>0</v>
      </c>
      <c r="DH100">
        <f>ROUND(ROUND(AG100,2)*CX100,2)</f>
        <v>0</v>
      </c>
      <c r="DI100">
        <f t="shared" si="33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ROW(Source!A108)</f>
        <v>108</v>
      </c>
      <c r="B101">
        <v>61059021</v>
      </c>
      <c r="C101">
        <v>61059711</v>
      </c>
      <c r="D101">
        <v>60230587</v>
      </c>
      <c r="E101">
        <v>1</v>
      </c>
      <c r="F101">
        <v>1</v>
      </c>
      <c r="G101">
        <v>1079</v>
      </c>
      <c r="H101">
        <v>2</v>
      </c>
      <c r="I101" t="s">
        <v>460</v>
      </c>
      <c r="J101" t="s">
        <v>461</v>
      </c>
      <c r="K101" t="s">
        <v>462</v>
      </c>
      <c r="L101">
        <v>1368</v>
      </c>
      <c r="N101">
        <v>1011</v>
      </c>
      <c r="O101" t="s">
        <v>391</v>
      </c>
      <c r="P101" t="s">
        <v>391</v>
      </c>
      <c r="Q101">
        <v>1</v>
      </c>
      <c r="W101">
        <v>0</v>
      </c>
      <c r="X101">
        <v>1169026014</v>
      </c>
      <c r="Y101">
        <f t="shared" si="34"/>
        <v>1.8260000000000001</v>
      </c>
      <c r="AA101">
        <v>0</v>
      </c>
      <c r="AB101">
        <v>1908.52</v>
      </c>
      <c r="AC101">
        <v>735.58</v>
      </c>
      <c r="AD101">
        <v>0</v>
      </c>
      <c r="AE101">
        <v>0</v>
      </c>
      <c r="AF101">
        <v>120.32</v>
      </c>
      <c r="AG101">
        <v>12.62</v>
      </c>
      <c r="AH101">
        <v>0</v>
      </c>
      <c r="AI101">
        <v>1</v>
      </c>
      <c r="AJ101">
        <v>15.15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1.66</v>
      </c>
      <c r="AU101" t="s">
        <v>41</v>
      </c>
      <c r="AV101">
        <v>0</v>
      </c>
      <c r="AW101">
        <v>2</v>
      </c>
      <c r="AX101">
        <v>61059721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ROUND(Y101*Source!I108*DO101,9)</f>
        <v>0.20163605000000001</v>
      </c>
      <c r="CX101">
        <f>ROUND(Y101*Source!I108,9)</f>
        <v>1.5977499999999999E-2</v>
      </c>
      <c r="CY101">
        <f>AB101</f>
        <v>1908.52</v>
      </c>
      <c r="CZ101">
        <f>AF101</f>
        <v>120.32</v>
      </c>
      <c r="DA101">
        <f>AJ101</f>
        <v>15.15</v>
      </c>
      <c r="DB101">
        <f t="shared" si="35"/>
        <v>219.703</v>
      </c>
      <c r="DC101">
        <f t="shared" si="36"/>
        <v>23.045000000000002</v>
      </c>
      <c r="DD101" t="s">
        <v>3</v>
      </c>
      <c r="DE101" t="s">
        <v>3</v>
      </c>
      <c r="DF101">
        <f t="shared" si="32"/>
        <v>0</v>
      </c>
      <c r="DG101">
        <f>ROUND(ROUND(AF101*AJ101,2)*CX101,2)</f>
        <v>29.12</v>
      </c>
      <c r="DH101">
        <f>ROUND(ROUND(AG101*AK101,2)*CX101,2)</f>
        <v>11.23</v>
      </c>
      <c r="DI101">
        <f t="shared" si="33"/>
        <v>0</v>
      </c>
      <c r="DJ101">
        <f>DG101</f>
        <v>29.12</v>
      </c>
      <c r="DK101">
        <v>0</v>
      </c>
      <c r="DL101" t="s">
        <v>392</v>
      </c>
      <c r="DM101">
        <v>0</v>
      </c>
      <c r="DN101" t="s">
        <v>387</v>
      </c>
      <c r="DO101">
        <v>12.62</v>
      </c>
    </row>
    <row r="102" spans="1:119" x14ac:dyDescent="0.2">
      <c r="A102">
        <f>ROW(Source!A108)</f>
        <v>108</v>
      </c>
      <c r="B102">
        <v>61059021</v>
      </c>
      <c r="C102">
        <v>61059711</v>
      </c>
      <c r="D102">
        <v>60230847</v>
      </c>
      <c r="E102">
        <v>1</v>
      </c>
      <c r="F102">
        <v>1</v>
      </c>
      <c r="G102">
        <v>1079</v>
      </c>
      <c r="H102">
        <v>2</v>
      </c>
      <c r="I102" t="s">
        <v>463</v>
      </c>
      <c r="J102" t="s">
        <v>464</v>
      </c>
      <c r="K102" t="s">
        <v>465</v>
      </c>
      <c r="L102">
        <v>1368</v>
      </c>
      <c r="N102">
        <v>1011</v>
      </c>
      <c r="O102" t="s">
        <v>391</v>
      </c>
      <c r="P102" t="s">
        <v>391</v>
      </c>
      <c r="Q102">
        <v>1</v>
      </c>
      <c r="W102">
        <v>0</v>
      </c>
      <c r="X102">
        <v>1938785021</v>
      </c>
      <c r="Y102">
        <f t="shared" si="34"/>
        <v>1.8260000000000001</v>
      </c>
      <c r="AA102">
        <v>0</v>
      </c>
      <c r="AB102">
        <v>3932.14</v>
      </c>
      <c r="AC102">
        <v>986.79</v>
      </c>
      <c r="AD102">
        <v>0</v>
      </c>
      <c r="AE102">
        <v>0</v>
      </c>
      <c r="AF102">
        <v>281.32</v>
      </c>
      <c r="AG102">
        <v>16.93</v>
      </c>
      <c r="AH102">
        <v>0</v>
      </c>
      <c r="AI102">
        <v>1</v>
      </c>
      <c r="AJ102">
        <v>13.35</v>
      </c>
      <c r="AK102">
        <v>55.67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1.66</v>
      </c>
      <c r="AU102" t="s">
        <v>41</v>
      </c>
      <c r="AV102">
        <v>0</v>
      </c>
      <c r="AW102">
        <v>2</v>
      </c>
      <c r="AX102">
        <v>61059722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ROUND(Y102*Source!I108*DO102,9)</f>
        <v>0.27049907499999998</v>
      </c>
      <c r="CX102">
        <f>ROUND(Y102*Source!I108,9)</f>
        <v>1.5977499999999999E-2</v>
      </c>
      <c r="CY102">
        <f>AB102</f>
        <v>3932.14</v>
      </c>
      <c r="CZ102">
        <f>AF102</f>
        <v>281.32</v>
      </c>
      <c r="DA102">
        <f>AJ102</f>
        <v>13.35</v>
      </c>
      <c r="DB102">
        <f t="shared" si="35"/>
        <v>513.68899999999996</v>
      </c>
      <c r="DC102">
        <f t="shared" si="36"/>
        <v>30.91</v>
      </c>
      <c r="DD102" t="s">
        <v>3</v>
      </c>
      <c r="DE102" t="s">
        <v>3</v>
      </c>
      <c r="DF102">
        <f t="shared" si="32"/>
        <v>0</v>
      </c>
      <c r="DG102">
        <f>ROUND(ROUND(AF102*AJ102,2)*CX102,2)</f>
        <v>60.01</v>
      </c>
      <c r="DH102">
        <f>ROUND(ROUND(AG102*AK102,2)*CX102,2)</f>
        <v>15.06</v>
      </c>
      <c r="DI102">
        <f t="shared" si="33"/>
        <v>0</v>
      </c>
      <c r="DJ102">
        <f>DG102</f>
        <v>60.01</v>
      </c>
      <c r="DK102">
        <v>0</v>
      </c>
      <c r="DL102" t="s">
        <v>392</v>
      </c>
      <c r="DM102">
        <v>0</v>
      </c>
      <c r="DN102" t="s">
        <v>387</v>
      </c>
      <c r="DO102">
        <v>16.93</v>
      </c>
    </row>
    <row r="103" spans="1:119" x14ac:dyDescent="0.2">
      <c r="A103">
        <f>ROW(Source!A108)</f>
        <v>108</v>
      </c>
      <c r="B103">
        <v>61059021</v>
      </c>
      <c r="C103">
        <v>61059711</v>
      </c>
      <c r="D103">
        <v>60230783</v>
      </c>
      <c r="E103">
        <v>1</v>
      </c>
      <c r="F103">
        <v>1</v>
      </c>
      <c r="G103">
        <v>1079</v>
      </c>
      <c r="H103">
        <v>2</v>
      </c>
      <c r="I103" t="s">
        <v>466</v>
      </c>
      <c r="J103" t="s">
        <v>467</v>
      </c>
      <c r="K103" t="s">
        <v>468</v>
      </c>
      <c r="L103">
        <v>1368</v>
      </c>
      <c r="N103">
        <v>1011</v>
      </c>
      <c r="O103" t="s">
        <v>391</v>
      </c>
      <c r="P103" t="s">
        <v>391</v>
      </c>
      <c r="Q103">
        <v>1</v>
      </c>
      <c r="W103">
        <v>0</v>
      </c>
      <c r="X103">
        <v>888903284</v>
      </c>
      <c r="Y103">
        <f t="shared" si="34"/>
        <v>0.71500000000000008</v>
      </c>
      <c r="AA103">
        <v>0</v>
      </c>
      <c r="AB103">
        <v>2084.15</v>
      </c>
      <c r="AC103">
        <v>735.58</v>
      </c>
      <c r="AD103">
        <v>0</v>
      </c>
      <c r="AE103">
        <v>0</v>
      </c>
      <c r="AF103">
        <v>140.38</v>
      </c>
      <c r="AG103">
        <v>12.62</v>
      </c>
      <c r="AH103">
        <v>0</v>
      </c>
      <c r="AI103">
        <v>1</v>
      </c>
      <c r="AJ103">
        <v>14.18</v>
      </c>
      <c r="AK103">
        <v>55.67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0.65</v>
      </c>
      <c r="AU103" t="s">
        <v>41</v>
      </c>
      <c r="AV103">
        <v>0</v>
      </c>
      <c r="AW103">
        <v>2</v>
      </c>
      <c r="AX103">
        <v>61059723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ROUND(Y103*Source!I108*DO103,9)</f>
        <v>7.8953875000000007E-2</v>
      </c>
      <c r="CX103">
        <f>ROUND(Y103*Source!I108,9)</f>
        <v>6.2562499999999997E-3</v>
      </c>
      <c r="CY103">
        <f>AB103</f>
        <v>2084.15</v>
      </c>
      <c r="CZ103">
        <f>AF103</f>
        <v>140.38</v>
      </c>
      <c r="DA103">
        <f>AJ103</f>
        <v>14.18</v>
      </c>
      <c r="DB103">
        <f t="shared" si="35"/>
        <v>100.375</v>
      </c>
      <c r="DC103">
        <f t="shared" si="36"/>
        <v>9.02</v>
      </c>
      <c r="DD103" t="s">
        <v>3</v>
      </c>
      <c r="DE103" t="s">
        <v>3</v>
      </c>
      <c r="DF103">
        <f t="shared" si="32"/>
        <v>0</v>
      </c>
      <c r="DG103">
        <f>ROUND(ROUND(AF103*AJ103,2)*CX103,2)</f>
        <v>12.45</v>
      </c>
      <c r="DH103">
        <f>ROUND(ROUND(AG103*AK103,2)*CX103,2)</f>
        <v>4.4000000000000004</v>
      </c>
      <c r="DI103">
        <f t="shared" si="33"/>
        <v>0</v>
      </c>
      <c r="DJ103">
        <f>DG103</f>
        <v>12.45</v>
      </c>
      <c r="DK103">
        <v>0</v>
      </c>
      <c r="DL103" t="s">
        <v>392</v>
      </c>
      <c r="DM103">
        <v>0</v>
      </c>
      <c r="DN103" t="s">
        <v>387</v>
      </c>
      <c r="DO103">
        <v>12.62</v>
      </c>
    </row>
    <row r="104" spans="1:119" x14ac:dyDescent="0.2">
      <c r="A104">
        <f>ROW(Source!A108)</f>
        <v>108</v>
      </c>
      <c r="B104">
        <v>61059021</v>
      </c>
      <c r="C104">
        <v>61059711</v>
      </c>
      <c r="D104">
        <v>60230805</v>
      </c>
      <c r="E104">
        <v>1</v>
      </c>
      <c r="F104">
        <v>1</v>
      </c>
      <c r="G104">
        <v>1079</v>
      </c>
      <c r="H104">
        <v>2</v>
      </c>
      <c r="I104" t="s">
        <v>451</v>
      </c>
      <c r="J104" t="s">
        <v>452</v>
      </c>
      <c r="K104" t="s">
        <v>453</v>
      </c>
      <c r="L104">
        <v>1368</v>
      </c>
      <c r="N104">
        <v>1011</v>
      </c>
      <c r="O104" t="s">
        <v>391</v>
      </c>
      <c r="P104" t="s">
        <v>391</v>
      </c>
      <c r="Q104">
        <v>1</v>
      </c>
      <c r="W104">
        <v>0</v>
      </c>
      <c r="X104">
        <v>-1236807060</v>
      </c>
      <c r="Y104">
        <f t="shared" si="34"/>
        <v>1.7050000000000003</v>
      </c>
      <c r="AA104">
        <v>0</v>
      </c>
      <c r="AB104">
        <v>3324.05</v>
      </c>
      <c r="AC104">
        <v>1085.29</v>
      </c>
      <c r="AD104">
        <v>0</v>
      </c>
      <c r="AE104">
        <v>0</v>
      </c>
      <c r="AF104">
        <v>219.56</v>
      </c>
      <c r="AG104">
        <v>18.62</v>
      </c>
      <c r="AH104">
        <v>0</v>
      </c>
      <c r="AI104">
        <v>1</v>
      </c>
      <c r="AJ104">
        <v>14.46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1.55</v>
      </c>
      <c r="AU104" t="s">
        <v>41</v>
      </c>
      <c r="AV104">
        <v>0</v>
      </c>
      <c r="AW104">
        <v>2</v>
      </c>
      <c r="AX104">
        <v>61059724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ROUND(Y104*Source!I108*DO104,9)</f>
        <v>0.27778712500000002</v>
      </c>
      <c r="CX104">
        <f>ROUND(Y104*Source!I108,9)</f>
        <v>1.491875E-2</v>
      </c>
      <c r="CY104">
        <f>AB104</f>
        <v>3324.05</v>
      </c>
      <c r="CZ104">
        <f>AF104</f>
        <v>219.56</v>
      </c>
      <c r="DA104">
        <f>AJ104</f>
        <v>14.46</v>
      </c>
      <c r="DB104">
        <f t="shared" si="35"/>
        <v>374.35199999999998</v>
      </c>
      <c r="DC104">
        <f t="shared" si="36"/>
        <v>31.745999999999999</v>
      </c>
      <c r="DD104" t="s">
        <v>3</v>
      </c>
      <c r="DE104" t="s">
        <v>3</v>
      </c>
      <c r="DF104">
        <f t="shared" si="32"/>
        <v>0</v>
      </c>
      <c r="DG104">
        <f>ROUND(ROUND(AF104*AJ104,2)*CX104,2)</f>
        <v>47.36</v>
      </c>
      <c r="DH104">
        <f>ROUND(ROUND(AG104*AK104,2)*CX104,2)</f>
        <v>15.46</v>
      </c>
      <c r="DI104">
        <f t="shared" si="33"/>
        <v>0</v>
      </c>
      <c r="DJ104">
        <f>DG104</f>
        <v>47.36</v>
      </c>
      <c r="DK104">
        <v>0</v>
      </c>
      <c r="DL104" t="s">
        <v>392</v>
      </c>
      <c r="DM104">
        <v>0</v>
      </c>
      <c r="DN104" t="s">
        <v>387</v>
      </c>
      <c r="DO104">
        <v>18.62</v>
      </c>
    </row>
    <row r="105" spans="1:119" x14ac:dyDescent="0.2">
      <c r="A105">
        <f>ROW(Source!A108)</f>
        <v>108</v>
      </c>
      <c r="B105">
        <v>61059021</v>
      </c>
      <c r="C105">
        <v>61059711</v>
      </c>
      <c r="D105">
        <v>60230777</v>
      </c>
      <c r="E105">
        <v>1</v>
      </c>
      <c r="F105">
        <v>1</v>
      </c>
      <c r="G105">
        <v>1079</v>
      </c>
      <c r="H105">
        <v>2</v>
      </c>
      <c r="I105" t="s">
        <v>469</v>
      </c>
      <c r="J105" t="s">
        <v>470</v>
      </c>
      <c r="K105" t="s">
        <v>471</v>
      </c>
      <c r="L105">
        <v>1368</v>
      </c>
      <c r="N105">
        <v>1011</v>
      </c>
      <c r="O105" t="s">
        <v>391</v>
      </c>
      <c r="P105" t="s">
        <v>391</v>
      </c>
      <c r="Q105">
        <v>1</v>
      </c>
      <c r="W105">
        <v>0</v>
      </c>
      <c r="X105">
        <v>-1259854431</v>
      </c>
      <c r="Y105">
        <f t="shared" si="34"/>
        <v>0.57200000000000006</v>
      </c>
      <c r="AA105">
        <v>0</v>
      </c>
      <c r="AB105">
        <v>2826.73</v>
      </c>
      <c r="AC105">
        <v>986.79</v>
      </c>
      <c r="AD105">
        <v>0</v>
      </c>
      <c r="AE105">
        <v>0</v>
      </c>
      <c r="AF105">
        <v>180.35</v>
      </c>
      <c r="AG105">
        <v>16.93</v>
      </c>
      <c r="AH105">
        <v>0</v>
      </c>
      <c r="AI105">
        <v>1</v>
      </c>
      <c r="AJ105">
        <v>14.97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0.52</v>
      </c>
      <c r="AU105" t="s">
        <v>41</v>
      </c>
      <c r="AV105">
        <v>0</v>
      </c>
      <c r="AW105">
        <v>2</v>
      </c>
      <c r="AX105">
        <v>61059725</v>
      </c>
      <c r="AY105">
        <v>1</v>
      </c>
      <c r="AZ105">
        <v>0</v>
      </c>
      <c r="BA105">
        <v>106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ROUND(Y105*Source!I108*DO105,9)</f>
        <v>8.4734649999999995E-2</v>
      </c>
      <c r="CX105">
        <f>ROUND(Y105*Source!I108,9)</f>
        <v>5.0049999999999999E-3</v>
      </c>
      <c r="CY105">
        <f>AB105</f>
        <v>2826.73</v>
      </c>
      <c r="CZ105">
        <f>AF105</f>
        <v>180.35</v>
      </c>
      <c r="DA105">
        <f>AJ105</f>
        <v>14.97</v>
      </c>
      <c r="DB105">
        <f t="shared" si="35"/>
        <v>103.158</v>
      </c>
      <c r="DC105">
        <f t="shared" si="36"/>
        <v>9.68</v>
      </c>
      <c r="DD105" t="s">
        <v>3</v>
      </c>
      <c r="DE105" t="s">
        <v>3</v>
      </c>
      <c r="DF105">
        <f t="shared" si="32"/>
        <v>0</v>
      </c>
      <c r="DG105">
        <f>ROUND(ROUND(AF105*AJ105,2)*CX105,2)</f>
        <v>13.51</v>
      </c>
      <c r="DH105">
        <f>ROUND(ROUND(AG105*AK105,2)*CX105,2)</f>
        <v>4.72</v>
      </c>
      <c r="DI105">
        <f t="shared" si="33"/>
        <v>0</v>
      </c>
      <c r="DJ105">
        <f>DG105</f>
        <v>13.51</v>
      </c>
      <c r="DK105">
        <v>0</v>
      </c>
      <c r="DL105" t="s">
        <v>392</v>
      </c>
      <c r="DM105">
        <v>0</v>
      </c>
      <c r="DN105" t="s">
        <v>387</v>
      </c>
      <c r="DO105">
        <v>16.93</v>
      </c>
    </row>
    <row r="106" spans="1:119" x14ac:dyDescent="0.2">
      <c r="A106">
        <f>ROW(Source!A108)</f>
        <v>108</v>
      </c>
      <c r="B106">
        <v>61059021</v>
      </c>
      <c r="C106">
        <v>61059711</v>
      </c>
      <c r="D106">
        <v>60199411</v>
      </c>
      <c r="E106">
        <v>1</v>
      </c>
      <c r="F106">
        <v>1</v>
      </c>
      <c r="G106">
        <v>1079</v>
      </c>
      <c r="H106">
        <v>3</v>
      </c>
      <c r="I106" t="s">
        <v>472</v>
      </c>
      <c r="J106" t="s">
        <v>473</v>
      </c>
      <c r="K106" t="s">
        <v>474</v>
      </c>
      <c r="L106">
        <v>1339</v>
      </c>
      <c r="N106">
        <v>1007</v>
      </c>
      <c r="O106" t="s">
        <v>127</v>
      </c>
      <c r="P106" t="s">
        <v>127</v>
      </c>
      <c r="Q106">
        <v>1</v>
      </c>
      <c r="W106">
        <v>0</v>
      </c>
      <c r="X106">
        <v>-159086685</v>
      </c>
      <c r="Y106">
        <f>(AT106*1)</f>
        <v>5</v>
      </c>
      <c r="AA106">
        <v>54.9</v>
      </c>
      <c r="AB106">
        <v>0</v>
      </c>
      <c r="AC106">
        <v>0</v>
      </c>
      <c r="AD106">
        <v>0</v>
      </c>
      <c r="AE106">
        <v>7.07</v>
      </c>
      <c r="AF106">
        <v>0</v>
      </c>
      <c r="AG106">
        <v>0</v>
      </c>
      <c r="AH106">
        <v>0</v>
      </c>
      <c r="AI106">
        <v>7.75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40</v>
      </c>
      <c r="AV106">
        <v>0</v>
      </c>
      <c r="AW106">
        <v>2</v>
      </c>
      <c r="AX106">
        <v>61059726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ROUND(Y106*Source!I108,9)</f>
        <v>4.3749999999999997E-2</v>
      </c>
      <c r="CY106">
        <f>AA106</f>
        <v>54.9</v>
      </c>
      <c r="CZ106">
        <f>AE106</f>
        <v>7.07</v>
      </c>
      <c r="DA106">
        <f>AI106</f>
        <v>7.75</v>
      </c>
      <c r="DB106">
        <f>ROUND((ROUND(AT106*CZ106,2)*1),6)</f>
        <v>35.35</v>
      </c>
      <c r="DC106">
        <f>ROUND((ROUND(AT106*AG106,2)*1),6)</f>
        <v>0</v>
      </c>
      <c r="DD106" t="s">
        <v>3</v>
      </c>
      <c r="DE106" t="s">
        <v>3</v>
      </c>
      <c r="DF106">
        <f>ROUND(ROUND(AE106*AI106,2)*CX106,2)</f>
        <v>2.4</v>
      </c>
      <c r="DG106">
        <f>ROUND(ROUND(AF106,2)*CX106,2)</f>
        <v>0</v>
      </c>
      <c r="DH106">
        <f>ROUND(ROUND(AG106,2)*CX106,2)</f>
        <v>0</v>
      </c>
      <c r="DI106">
        <f t="shared" si="33"/>
        <v>0</v>
      </c>
      <c r="DJ106">
        <f>DF106</f>
        <v>2.4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ROW(Source!A108)</f>
        <v>108</v>
      </c>
      <c r="B107">
        <v>61059021</v>
      </c>
      <c r="C107">
        <v>61059711</v>
      </c>
      <c r="D107">
        <v>60199873</v>
      </c>
      <c r="E107">
        <v>1</v>
      </c>
      <c r="F107">
        <v>1</v>
      </c>
      <c r="G107">
        <v>1079</v>
      </c>
      <c r="H107">
        <v>3</v>
      </c>
      <c r="I107" t="s">
        <v>125</v>
      </c>
      <c r="J107" t="s">
        <v>128</v>
      </c>
      <c r="K107" t="s">
        <v>126</v>
      </c>
      <c r="L107">
        <v>1339</v>
      </c>
      <c r="N107">
        <v>1007</v>
      </c>
      <c r="O107" t="s">
        <v>127</v>
      </c>
      <c r="P107" t="s">
        <v>127</v>
      </c>
      <c r="Q107">
        <v>1</v>
      </c>
      <c r="W107">
        <v>0</v>
      </c>
      <c r="X107">
        <v>-1921538256</v>
      </c>
      <c r="Y107">
        <f>AT107</f>
        <v>110</v>
      </c>
      <c r="AA107">
        <v>978.98</v>
      </c>
      <c r="AB107">
        <v>0</v>
      </c>
      <c r="AC107">
        <v>0</v>
      </c>
      <c r="AD107">
        <v>0</v>
      </c>
      <c r="AE107">
        <v>99.9</v>
      </c>
      <c r="AF107">
        <v>0</v>
      </c>
      <c r="AG107">
        <v>0</v>
      </c>
      <c r="AH107">
        <v>0</v>
      </c>
      <c r="AI107">
        <v>9.7799999999999994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110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ROUND(Y107*Source!I108,9)</f>
        <v>0.96250000000000002</v>
      </c>
      <c r="CY107">
        <f>AA107</f>
        <v>978.98</v>
      </c>
      <c r="CZ107">
        <f>AE107</f>
        <v>99.9</v>
      </c>
      <c r="DA107">
        <f>AI107</f>
        <v>9.7799999999999994</v>
      </c>
      <c r="DB107">
        <f>ROUND(ROUND(AT107*CZ107,2),6)</f>
        <v>10989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940.38</v>
      </c>
      <c r="DG107">
        <f>ROUND(ROUND(AF107,2)*CX107,2)</f>
        <v>0</v>
      </c>
      <c r="DH107">
        <f>ROUND(ROUND(AG107,2)*CX107,2)</f>
        <v>0</v>
      </c>
      <c r="DI107">
        <f t="shared" si="33"/>
        <v>0</v>
      </c>
      <c r="DJ107">
        <f>DF107</f>
        <v>940.38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ROW(Source!A110)</f>
        <v>110</v>
      </c>
      <c r="B108">
        <v>61059021</v>
      </c>
      <c r="C108">
        <v>61059729</v>
      </c>
      <c r="D108">
        <v>60134058</v>
      </c>
      <c r="E108">
        <v>1079</v>
      </c>
      <c r="F108">
        <v>1</v>
      </c>
      <c r="G108">
        <v>1079</v>
      </c>
      <c r="H108">
        <v>1</v>
      </c>
      <c r="I108" t="s">
        <v>385</v>
      </c>
      <c r="J108" t="s">
        <v>3</v>
      </c>
      <c r="K108" t="s">
        <v>386</v>
      </c>
      <c r="L108">
        <v>1191</v>
      </c>
      <c r="N108">
        <v>1013</v>
      </c>
      <c r="O108" t="s">
        <v>387</v>
      </c>
      <c r="P108" t="s">
        <v>387</v>
      </c>
      <c r="Q108">
        <v>1</v>
      </c>
      <c r="W108">
        <v>0</v>
      </c>
      <c r="X108">
        <v>476480486</v>
      </c>
      <c r="Y108">
        <f t="shared" ref="Y108:Y113" si="37">(AT108*1.1)</f>
        <v>293.70000000000005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267</v>
      </c>
      <c r="AU108" t="s">
        <v>41</v>
      </c>
      <c r="AV108">
        <v>1</v>
      </c>
      <c r="AW108">
        <v>2</v>
      </c>
      <c r="AX108">
        <v>61059742</v>
      </c>
      <c r="AY108">
        <v>1</v>
      </c>
      <c r="AZ108">
        <v>0</v>
      </c>
      <c r="BA108">
        <v>109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ROUND(AT108*Source!I110*AH108*AL108,2)</f>
        <v>0</v>
      </c>
      <c r="CV108">
        <f>ROUND(Y108*Source!I110,9)</f>
        <v>1.0279499999999999</v>
      </c>
      <c r="CW108">
        <v>0</v>
      </c>
      <c r="CX108">
        <f>ROUND(Y108*Source!I110,9)</f>
        <v>1.0279499999999999</v>
      </c>
      <c r="CY108">
        <f>AD108</f>
        <v>0</v>
      </c>
      <c r="CZ108">
        <f>AH108</f>
        <v>0</v>
      </c>
      <c r="DA108">
        <f>AL108</f>
        <v>1</v>
      </c>
      <c r="DB108">
        <f t="shared" ref="DB108:DB113" si="38">ROUND((ROUND(AT108*CZ108,2)*1.1),6)</f>
        <v>0</v>
      </c>
      <c r="DC108">
        <f t="shared" ref="DC108:DC113" si="39">ROUND((ROUND(AT108*AG108,2)*1.1),6)</f>
        <v>0</v>
      </c>
      <c r="DD108" t="s">
        <v>3</v>
      </c>
      <c r="DE108" t="s">
        <v>3</v>
      </c>
      <c r="DF108">
        <f t="shared" ref="DF108:DF113" si="40">ROUND(ROUND(AE108,2)*CX108,2)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3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ROW(Source!A110)</f>
        <v>110</v>
      </c>
      <c r="B109">
        <v>61059021</v>
      </c>
      <c r="C109">
        <v>61059729</v>
      </c>
      <c r="D109">
        <v>60231385</v>
      </c>
      <c r="E109">
        <v>1</v>
      </c>
      <c r="F109">
        <v>1</v>
      </c>
      <c r="G109">
        <v>1079</v>
      </c>
      <c r="H109">
        <v>2</v>
      </c>
      <c r="I109" t="s">
        <v>475</v>
      </c>
      <c r="J109" t="s">
        <v>476</v>
      </c>
      <c r="K109" t="s">
        <v>477</v>
      </c>
      <c r="L109">
        <v>1368</v>
      </c>
      <c r="N109">
        <v>1011</v>
      </c>
      <c r="O109" t="s">
        <v>391</v>
      </c>
      <c r="P109" t="s">
        <v>391</v>
      </c>
      <c r="Q109">
        <v>1</v>
      </c>
      <c r="W109">
        <v>0</v>
      </c>
      <c r="X109">
        <v>654681671</v>
      </c>
      <c r="Y109">
        <f t="shared" si="37"/>
        <v>0.64900000000000002</v>
      </c>
      <c r="AA109">
        <v>0</v>
      </c>
      <c r="AB109">
        <v>1451.26</v>
      </c>
      <c r="AC109">
        <v>735.58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16.68</v>
      </c>
      <c r="AK109">
        <v>55.67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0.59</v>
      </c>
      <c r="AU109" t="s">
        <v>41</v>
      </c>
      <c r="AV109">
        <v>0</v>
      </c>
      <c r="AW109">
        <v>2</v>
      </c>
      <c r="AX109">
        <v>61059743</v>
      </c>
      <c r="AY109">
        <v>1</v>
      </c>
      <c r="AZ109">
        <v>0</v>
      </c>
      <c r="BA109">
        <v>110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ROUND(Y109*Source!I110*DO109,9)</f>
        <v>2.866633E-2</v>
      </c>
      <c r="CX109">
        <f>ROUND(Y109*Source!I110,9)</f>
        <v>2.2715000000000001E-3</v>
      </c>
      <c r="CY109">
        <f>AB109</f>
        <v>1451.26</v>
      </c>
      <c r="CZ109">
        <f>AF109</f>
        <v>83.1</v>
      </c>
      <c r="DA109">
        <f>AJ109</f>
        <v>16.68</v>
      </c>
      <c r="DB109">
        <f t="shared" si="38"/>
        <v>53.933</v>
      </c>
      <c r="DC109">
        <f t="shared" si="39"/>
        <v>8.1950000000000003</v>
      </c>
      <c r="DD109" t="s">
        <v>3</v>
      </c>
      <c r="DE109" t="s">
        <v>3</v>
      </c>
      <c r="DF109">
        <f t="shared" si="40"/>
        <v>0</v>
      </c>
      <c r="DG109">
        <f>ROUND(ROUND(AF109*AJ109,2)*CX109,2)</f>
        <v>3.15</v>
      </c>
      <c r="DH109">
        <f>ROUND(ROUND(AG109*AK109,2)*CX109,2)</f>
        <v>1.6</v>
      </c>
      <c r="DI109">
        <f t="shared" si="33"/>
        <v>0</v>
      </c>
      <c r="DJ109">
        <f>DG109</f>
        <v>3.15</v>
      </c>
      <c r="DK109">
        <v>0</v>
      </c>
      <c r="DL109" t="s">
        <v>392</v>
      </c>
      <c r="DM109">
        <v>0</v>
      </c>
      <c r="DN109" t="s">
        <v>387</v>
      </c>
      <c r="DO109">
        <v>12.62</v>
      </c>
    </row>
    <row r="110" spans="1:119" x14ac:dyDescent="0.2">
      <c r="A110">
        <f>ROW(Source!A110)</f>
        <v>110</v>
      </c>
      <c r="B110">
        <v>61059021</v>
      </c>
      <c r="C110">
        <v>61059729</v>
      </c>
      <c r="D110">
        <v>60230624</v>
      </c>
      <c r="E110">
        <v>1</v>
      </c>
      <c r="F110">
        <v>1</v>
      </c>
      <c r="G110">
        <v>1079</v>
      </c>
      <c r="H110">
        <v>2</v>
      </c>
      <c r="I110" t="s">
        <v>408</v>
      </c>
      <c r="J110" t="s">
        <v>409</v>
      </c>
      <c r="K110" t="s">
        <v>410</v>
      </c>
      <c r="L110">
        <v>1368</v>
      </c>
      <c r="N110">
        <v>1011</v>
      </c>
      <c r="O110" t="s">
        <v>391</v>
      </c>
      <c r="P110" t="s">
        <v>391</v>
      </c>
      <c r="Q110">
        <v>1</v>
      </c>
      <c r="W110">
        <v>0</v>
      </c>
      <c r="X110">
        <v>-294230152</v>
      </c>
      <c r="Y110">
        <f t="shared" si="37"/>
        <v>0.49500000000000005</v>
      </c>
      <c r="AA110">
        <v>0</v>
      </c>
      <c r="AB110">
        <v>2637.53</v>
      </c>
      <c r="AC110">
        <v>986.79</v>
      </c>
      <c r="AD110">
        <v>0</v>
      </c>
      <c r="AE110">
        <v>0</v>
      </c>
      <c r="AF110">
        <v>179.17</v>
      </c>
      <c r="AG110">
        <v>16.93</v>
      </c>
      <c r="AH110">
        <v>0</v>
      </c>
      <c r="AI110">
        <v>1</v>
      </c>
      <c r="AJ110">
        <v>14.06</v>
      </c>
      <c r="AK110">
        <v>55.67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0.45</v>
      </c>
      <c r="AU110" t="s">
        <v>41</v>
      </c>
      <c r="AV110">
        <v>0</v>
      </c>
      <c r="AW110">
        <v>2</v>
      </c>
      <c r="AX110">
        <v>61059744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ROUND(Y110*Source!I110*DO110,9)</f>
        <v>2.9331224999999999E-2</v>
      </c>
      <c r="CX110">
        <f>ROUND(Y110*Source!I110,9)</f>
        <v>1.7325000000000001E-3</v>
      </c>
      <c r="CY110">
        <f>AB110</f>
        <v>2637.53</v>
      </c>
      <c r="CZ110">
        <f>AF110</f>
        <v>179.17</v>
      </c>
      <c r="DA110">
        <f>AJ110</f>
        <v>14.06</v>
      </c>
      <c r="DB110">
        <f t="shared" si="38"/>
        <v>88.692999999999998</v>
      </c>
      <c r="DC110">
        <f t="shared" si="39"/>
        <v>8.3819999999999997</v>
      </c>
      <c r="DD110" t="s">
        <v>3</v>
      </c>
      <c r="DE110" t="s">
        <v>3</v>
      </c>
      <c r="DF110">
        <f t="shared" si="40"/>
        <v>0</v>
      </c>
      <c r="DG110">
        <f>ROUND(ROUND(AF110*AJ110,2)*CX110,2)</f>
        <v>4.3600000000000003</v>
      </c>
      <c r="DH110">
        <f>ROUND(ROUND(AG110*AK110,2)*CX110,2)</f>
        <v>1.63</v>
      </c>
      <c r="DI110">
        <f t="shared" si="33"/>
        <v>0</v>
      </c>
      <c r="DJ110">
        <f>DG110</f>
        <v>4.3600000000000003</v>
      </c>
      <c r="DK110">
        <v>0</v>
      </c>
      <c r="DL110" t="s">
        <v>392</v>
      </c>
      <c r="DM110">
        <v>0</v>
      </c>
      <c r="DN110" t="s">
        <v>387</v>
      </c>
      <c r="DO110">
        <v>16.93</v>
      </c>
    </row>
    <row r="111" spans="1:119" x14ac:dyDescent="0.2">
      <c r="A111">
        <f>ROW(Source!A110)</f>
        <v>110</v>
      </c>
      <c r="B111">
        <v>61059021</v>
      </c>
      <c r="C111">
        <v>61059729</v>
      </c>
      <c r="D111">
        <v>60230783</v>
      </c>
      <c r="E111">
        <v>1</v>
      </c>
      <c r="F111">
        <v>1</v>
      </c>
      <c r="G111">
        <v>1079</v>
      </c>
      <c r="H111">
        <v>2</v>
      </c>
      <c r="I111" t="s">
        <v>466</v>
      </c>
      <c r="J111" t="s">
        <v>467</v>
      </c>
      <c r="K111" t="s">
        <v>468</v>
      </c>
      <c r="L111">
        <v>1368</v>
      </c>
      <c r="N111">
        <v>1011</v>
      </c>
      <c r="O111" t="s">
        <v>391</v>
      </c>
      <c r="P111" t="s">
        <v>391</v>
      </c>
      <c r="Q111">
        <v>1</v>
      </c>
      <c r="W111">
        <v>0</v>
      </c>
      <c r="X111">
        <v>888903284</v>
      </c>
      <c r="Y111">
        <f t="shared" si="37"/>
        <v>12.936</v>
      </c>
      <c r="AA111">
        <v>0</v>
      </c>
      <c r="AB111">
        <v>2084.15</v>
      </c>
      <c r="AC111">
        <v>735.58</v>
      </c>
      <c r="AD111">
        <v>0</v>
      </c>
      <c r="AE111">
        <v>0</v>
      </c>
      <c r="AF111">
        <v>140.38</v>
      </c>
      <c r="AG111">
        <v>12.62</v>
      </c>
      <c r="AH111">
        <v>0</v>
      </c>
      <c r="AI111">
        <v>1</v>
      </c>
      <c r="AJ111">
        <v>14.18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11.76</v>
      </c>
      <c r="AU111" t="s">
        <v>41</v>
      </c>
      <c r="AV111">
        <v>0</v>
      </c>
      <c r="AW111">
        <v>2</v>
      </c>
      <c r="AX111">
        <v>61059745</v>
      </c>
      <c r="AY111">
        <v>1</v>
      </c>
      <c r="AZ111">
        <v>0</v>
      </c>
      <c r="BA111">
        <v>112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ROUND(Y111*Source!I110*DO111,9)</f>
        <v>0.57138312000000002</v>
      </c>
      <c r="CX111">
        <f>ROUND(Y111*Source!I110,9)</f>
        <v>4.5275999999999997E-2</v>
      </c>
      <c r="CY111">
        <f>AB111</f>
        <v>2084.15</v>
      </c>
      <c r="CZ111">
        <f>AF111</f>
        <v>140.38</v>
      </c>
      <c r="DA111">
        <f>AJ111</f>
        <v>14.18</v>
      </c>
      <c r="DB111">
        <f t="shared" si="38"/>
        <v>1815.9570000000001</v>
      </c>
      <c r="DC111">
        <f t="shared" si="39"/>
        <v>163.251</v>
      </c>
      <c r="DD111" t="s">
        <v>3</v>
      </c>
      <c r="DE111" t="s">
        <v>3</v>
      </c>
      <c r="DF111">
        <f t="shared" si="40"/>
        <v>0</v>
      </c>
      <c r="DG111">
        <f>ROUND(ROUND(AF111*AJ111,2)*CX111,2)</f>
        <v>90.13</v>
      </c>
      <c r="DH111">
        <f>ROUND(ROUND(AG111*AK111,2)*CX111,2)</f>
        <v>31.81</v>
      </c>
      <c r="DI111">
        <f t="shared" si="33"/>
        <v>0</v>
      </c>
      <c r="DJ111">
        <f>DG111</f>
        <v>90.13</v>
      </c>
      <c r="DK111">
        <v>0</v>
      </c>
      <c r="DL111" t="s">
        <v>392</v>
      </c>
      <c r="DM111">
        <v>0</v>
      </c>
      <c r="DN111" t="s">
        <v>387</v>
      </c>
      <c r="DO111">
        <v>12.62</v>
      </c>
    </row>
    <row r="112" spans="1:119" x14ac:dyDescent="0.2">
      <c r="A112">
        <f>ROW(Source!A110)</f>
        <v>110</v>
      </c>
      <c r="B112">
        <v>61059021</v>
      </c>
      <c r="C112">
        <v>61059729</v>
      </c>
      <c r="D112">
        <v>60230814</v>
      </c>
      <c r="E112">
        <v>1</v>
      </c>
      <c r="F112">
        <v>1</v>
      </c>
      <c r="G112">
        <v>1079</v>
      </c>
      <c r="H112">
        <v>2</v>
      </c>
      <c r="I112" t="s">
        <v>478</v>
      </c>
      <c r="J112" t="s">
        <v>479</v>
      </c>
      <c r="K112" t="s">
        <v>480</v>
      </c>
      <c r="L112">
        <v>1368</v>
      </c>
      <c r="N112">
        <v>1011</v>
      </c>
      <c r="O112" t="s">
        <v>391</v>
      </c>
      <c r="P112" t="s">
        <v>391</v>
      </c>
      <c r="Q112">
        <v>1</v>
      </c>
      <c r="W112">
        <v>0</v>
      </c>
      <c r="X112">
        <v>1188066365</v>
      </c>
      <c r="Y112">
        <f t="shared" si="37"/>
        <v>11.880000000000003</v>
      </c>
      <c r="AA112">
        <v>0</v>
      </c>
      <c r="AB112">
        <v>283.45999999999998</v>
      </c>
      <c r="AC112">
        <v>0</v>
      </c>
      <c r="AD112">
        <v>0</v>
      </c>
      <c r="AE112">
        <v>0</v>
      </c>
      <c r="AF112">
        <v>20.51</v>
      </c>
      <c r="AG112">
        <v>0</v>
      </c>
      <c r="AH112">
        <v>0</v>
      </c>
      <c r="AI112">
        <v>1</v>
      </c>
      <c r="AJ112">
        <v>13.2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10.8</v>
      </c>
      <c r="AU112" t="s">
        <v>41</v>
      </c>
      <c r="AV112">
        <v>0</v>
      </c>
      <c r="AW112">
        <v>2</v>
      </c>
      <c r="AX112">
        <v>61059746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ROUND(Y112*Source!I110*DO112,9)</f>
        <v>0</v>
      </c>
      <c r="CX112">
        <f>ROUND(Y112*Source!I110,9)</f>
        <v>4.1579999999999999E-2</v>
      </c>
      <c r="CY112">
        <f>AB112</f>
        <v>283.45999999999998</v>
      </c>
      <c r="CZ112">
        <f>AF112</f>
        <v>20.51</v>
      </c>
      <c r="DA112">
        <f>AJ112</f>
        <v>13.2</v>
      </c>
      <c r="DB112">
        <f t="shared" si="38"/>
        <v>243.661</v>
      </c>
      <c r="DC112">
        <f t="shared" si="39"/>
        <v>0</v>
      </c>
      <c r="DD112" t="s">
        <v>3</v>
      </c>
      <c r="DE112" t="s">
        <v>3</v>
      </c>
      <c r="DF112">
        <f t="shared" si="40"/>
        <v>0</v>
      </c>
      <c r="DG112">
        <f>ROUND(ROUND(AF112*AJ112,2)*CX112,2)</f>
        <v>11.26</v>
      </c>
      <c r="DH112">
        <f>ROUND(ROUND(AG112*AK112,2)*CX112,2)</f>
        <v>0</v>
      </c>
      <c r="DI112">
        <f t="shared" si="33"/>
        <v>0</v>
      </c>
      <c r="DJ112">
        <f>DG112</f>
        <v>11.26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ROW(Source!A110)</f>
        <v>110</v>
      </c>
      <c r="B113">
        <v>61059021</v>
      </c>
      <c r="C113">
        <v>61059729</v>
      </c>
      <c r="D113">
        <v>60230880</v>
      </c>
      <c r="E113">
        <v>1</v>
      </c>
      <c r="F113">
        <v>1</v>
      </c>
      <c r="G113">
        <v>1079</v>
      </c>
      <c r="H113">
        <v>2</v>
      </c>
      <c r="I113" t="s">
        <v>481</v>
      </c>
      <c r="J113" t="s">
        <v>482</v>
      </c>
      <c r="K113" t="s">
        <v>483</v>
      </c>
      <c r="L113">
        <v>1368</v>
      </c>
      <c r="N113">
        <v>1011</v>
      </c>
      <c r="O113" t="s">
        <v>391</v>
      </c>
      <c r="P113" t="s">
        <v>391</v>
      </c>
      <c r="Q113">
        <v>1</v>
      </c>
      <c r="W113">
        <v>0</v>
      </c>
      <c r="X113">
        <v>1170047244</v>
      </c>
      <c r="Y113">
        <f t="shared" si="37"/>
        <v>19.14</v>
      </c>
      <c r="AA113">
        <v>0</v>
      </c>
      <c r="AB113">
        <v>2.73</v>
      </c>
      <c r="AC113">
        <v>0</v>
      </c>
      <c r="AD113">
        <v>0</v>
      </c>
      <c r="AE113">
        <v>0</v>
      </c>
      <c r="AF113">
        <v>0.23</v>
      </c>
      <c r="AG113">
        <v>0</v>
      </c>
      <c r="AH113">
        <v>0</v>
      </c>
      <c r="AI113">
        <v>1</v>
      </c>
      <c r="AJ113">
        <v>11.35</v>
      </c>
      <c r="AK113">
        <v>55.67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17.399999999999999</v>
      </c>
      <c r="AU113" t="s">
        <v>41</v>
      </c>
      <c r="AV113">
        <v>0</v>
      </c>
      <c r="AW113">
        <v>2</v>
      </c>
      <c r="AX113">
        <v>61059747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ROUND(Y113*Source!I110*DO113,9)</f>
        <v>0</v>
      </c>
      <c r="CX113">
        <f>ROUND(Y113*Source!I110,9)</f>
        <v>6.6989999999999994E-2</v>
      </c>
      <c r="CY113">
        <f>AB113</f>
        <v>2.73</v>
      </c>
      <c r="CZ113">
        <f>AF113</f>
        <v>0.23</v>
      </c>
      <c r="DA113">
        <f>AJ113</f>
        <v>11.35</v>
      </c>
      <c r="DB113">
        <f t="shared" si="38"/>
        <v>4.4000000000000004</v>
      </c>
      <c r="DC113">
        <f t="shared" si="39"/>
        <v>0</v>
      </c>
      <c r="DD113" t="s">
        <v>3</v>
      </c>
      <c r="DE113" t="s">
        <v>3</v>
      </c>
      <c r="DF113">
        <f t="shared" si="40"/>
        <v>0</v>
      </c>
      <c r="DG113">
        <f>ROUND(ROUND(AF113*AJ113,2)*CX113,2)</f>
        <v>0.17</v>
      </c>
      <c r="DH113">
        <f>ROUND(ROUND(AG113*AK113,2)*CX113,2)</f>
        <v>0</v>
      </c>
      <c r="DI113">
        <f t="shared" si="33"/>
        <v>0</v>
      </c>
      <c r="DJ113">
        <f>DG113</f>
        <v>0.17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ROW(Source!A110)</f>
        <v>110</v>
      </c>
      <c r="B114">
        <v>61059021</v>
      </c>
      <c r="C114">
        <v>61059729</v>
      </c>
      <c r="D114">
        <v>60200022</v>
      </c>
      <c r="E114">
        <v>1</v>
      </c>
      <c r="F114">
        <v>1</v>
      </c>
      <c r="G114">
        <v>1079</v>
      </c>
      <c r="H114">
        <v>3</v>
      </c>
      <c r="I114" t="s">
        <v>484</v>
      </c>
      <c r="J114" t="s">
        <v>485</v>
      </c>
      <c r="K114" t="s">
        <v>587</v>
      </c>
      <c r="L114">
        <v>1327</v>
      </c>
      <c r="N114">
        <v>1005</v>
      </c>
      <c r="O114" t="s">
        <v>487</v>
      </c>
      <c r="P114" t="s">
        <v>487</v>
      </c>
      <c r="Q114">
        <v>1</v>
      </c>
      <c r="W114">
        <v>0</v>
      </c>
      <c r="X114">
        <v>1853102547</v>
      </c>
      <c r="Y114">
        <f>(AT114*1)</f>
        <v>12</v>
      </c>
      <c r="AA114">
        <v>54.78</v>
      </c>
      <c r="AB114">
        <v>0</v>
      </c>
      <c r="AC114">
        <v>0</v>
      </c>
      <c r="AD114">
        <v>0</v>
      </c>
      <c r="AE114">
        <v>5.0199999999999996</v>
      </c>
      <c r="AF114">
        <v>0</v>
      </c>
      <c r="AG114">
        <v>0</v>
      </c>
      <c r="AH114">
        <v>0</v>
      </c>
      <c r="AI114">
        <v>10.89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12</v>
      </c>
      <c r="AU114" t="s">
        <v>40</v>
      </c>
      <c r="AV114">
        <v>0</v>
      </c>
      <c r="AW114">
        <v>2</v>
      </c>
      <c r="AX114">
        <v>61059748</v>
      </c>
      <c r="AY114">
        <v>1</v>
      </c>
      <c r="AZ114">
        <v>0</v>
      </c>
      <c r="BA114">
        <v>115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ROUND(Y114*Source!I110,9)</f>
        <v>4.2000000000000003E-2</v>
      </c>
      <c r="CY114">
        <f t="shared" ref="CY114:CY119" si="41">AA114</f>
        <v>54.78</v>
      </c>
      <c r="CZ114">
        <f t="shared" ref="CZ114:CZ119" si="42">AE114</f>
        <v>5.0199999999999996</v>
      </c>
      <c r="DA114">
        <f t="shared" ref="DA114:DA119" si="43">AI114</f>
        <v>10.89</v>
      </c>
      <c r="DB114">
        <f>ROUND((ROUND(AT114*CZ114,2)*1),6)</f>
        <v>60.24</v>
      </c>
      <c r="DC114">
        <f>ROUND((ROUND(AT114*AG114,2)*1),6)</f>
        <v>0</v>
      </c>
      <c r="DD114" t="s">
        <v>3</v>
      </c>
      <c r="DE114" t="s">
        <v>3</v>
      </c>
      <c r="DF114">
        <f t="shared" ref="DF114:DF119" si="44">ROUND(ROUND(AE114*AI114,2)*CX114,2)</f>
        <v>2.2999999999999998</v>
      </c>
      <c r="DG114">
        <f t="shared" ref="DG114:DG123" si="45">ROUND(ROUND(AF114,2)*CX114,2)</f>
        <v>0</v>
      </c>
      <c r="DH114">
        <f t="shared" ref="DH114:DH123" si="46">ROUND(ROUND(AG114,2)*CX114,2)</f>
        <v>0</v>
      </c>
      <c r="DI114">
        <f t="shared" si="33"/>
        <v>0</v>
      </c>
      <c r="DJ114">
        <f t="shared" ref="DJ114:DJ119" si="47">DF114</f>
        <v>2.2999999999999998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ROW(Source!A110)</f>
        <v>110</v>
      </c>
      <c r="B115">
        <v>61059021</v>
      </c>
      <c r="C115">
        <v>61059729</v>
      </c>
      <c r="D115">
        <v>60199411</v>
      </c>
      <c r="E115">
        <v>1</v>
      </c>
      <c r="F115">
        <v>1</v>
      </c>
      <c r="G115">
        <v>1079</v>
      </c>
      <c r="H115">
        <v>3</v>
      </c>
      <c r="I115" t="s">
        <v>472</v>
      </c>
      <c r="J115" t="s">
        <v>473</v>
      </c>
      <c r="K115" t="s">
        <v>474</v>
      </c>
      <c r="L115">
        <v>1339</v>
      </c>
      <c r="N115">
        <v>1007</v>
      </c>
      <c r="O115" t="s">
        <v>127</v>
      </c>
      <c r="P115" t="s">
        <v>127</v>
      </c>
      <c r="Q115">
        <v>1</v>
      </c>
      <c r="W115">
        <v>0</v>
      </c>
      <c r="X115">
        <v>-159086685</v>
      </c>
      <c r="Y115">
        <f>(AT115*1)</f>
        <v>178</v>
      </c>
      <c r="AA115">
        <v>54.9</v>
      </c>
      <c r="AB115">
        <v>0</v>
      </c>
      <c r="AC115">
        <v>0</v>
      </c>
      <c r="AD115">
        <v>0</v>
      </c>
      <c r="AE115">
        <v>7.07</v>
      </c>
      <c r="AF115">
        <v>0</v>
      </c>
      <c r="AG115">
        <v>0</v>
      </c>
      <c r="AH115">
        <v>0</v>
      </c>
      <c r="AI115">
        <v>7.75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178</v>
      </c>
      <c r="AU115" t="s">
        <v>40</v>
      </c>
      <c r="AV115">
        <v>0</v>
      </c>
      <c r="AW115">
        <v>2</v>
      </c>
      <c r="AX115">
        <v>61059749</v>
      </c>
      <c r="AY115">
        <v>1</v>
      </c>
      <c r="AZ115">
        <v>0</v>
      </c>
      <c r="BA115">
        <v>116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ROUND(Y115*Source!I110,9)</f>
        <v>0.623</v>
      </c>
      <c r="CY115">
        <f t="shared" si="41"/>
        <v>54.9</v>
      </c>
      <c r="CZ115">
        <f t="shared" si="42"/>
        <v>7.07</v>
      </c>
      <c r="DA115">
        <f t="shared" si="43"/>
        <v>7.75</v>
      </c>
      <c r="DB115">
        <f>ROUND((ROUND(AT115*CZ115,2)*1),6)</f>
        <v>1258.46</v>
      </c>
      <c r="DC115">
        <f>ROUND((ROUND(AT115*AG115,2)*1),6)</f>
        <v>0</v>
      </c>
      <c r="DD115" t="s">
        <v>3</v>
      </c>
      <c r="DE115" t="s">
        <v>3</v>
      </c>
      <c r="DF115">
        <f t="shared" si="44"/>
        <v>34.130000000000003</v>
      </c>
      <c r="DG115">
        <f t="shared" si="45"/>
        <v>0</v>
      </c>
      <c r="DH115">
        <f t="shared" si="46"/>
        <v>0</v>
      </c>
      <c r="DI115">
        <f t="shared" si="33"/>
        <v>0</v>
      </c>
      <c r="DJ115">
        <f t="shared" si="47"/>
        <v>34.130000000000003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ROW(Source!A110)</f>
        <v>110</v>
      </c>
      <c r="B116">
        <v>61059021</v>
      </c>
      <c r="C116">
        <v>61059729</v>
      </c>
      <c r="D116">
        <v>60199354</v>
      </c>
      <c r="E116">
        <v>1</v>
      </c>
      <c r="F116">
        <v>1</v>
      </c>
      <c r="G116">
        <v>1079</v>
      </c>
      <c r="H116">
        <v>3</v>
      </c>
      <c r="I116" t="s">
        <v>488</v>
      </c>
      <c r="J116" t="s">
        <v>489</v>
      </c>
      <c r="K116" t="s">
        <v>490</v>
      </c>
      <c r="L116">
        <v>1348</v>
      </c>
      <c r="N116">
        <v>1009</v>
      </c>
      <c r="O116" t="s">
        <v>247</v>
      </c>
      <c r="P116" t="s">
        <v>247</v>
      </c>
      <c r="Q116">
        <v>1000</v>
      </c>
      <c r="W116">
        <v>0</v>
      </c>
      <c r="X116">
        <v>276992800</v>
      </c>
      <c r="Y116">
        <f>(AT116*1)</f>
        <v>0.09</v>
      </c>
      <c r="AA116">
        <v>24397.95</v>
      </c>
      <c r="AB116">
        <v>0</v>
      </c>
      <c r="AC116">
        <v>0</v>
      </c>
      <c r="AD116">
        <v>0</v>
      </c>
      <c r="AE116">
        <v>3377.15</v>
      </c>
      <c r="AF116">
        <v>0</v>
      </c>
      <c r="AG116">
        <v>0</v>
      </c>
      <c r="AH116">
        <v>0</v>
      </c>
      <c r="AI116">
        <v>7.21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0.09</v>
      </c>
      <c r="AU116" t="s">
        <v>40</v>
      </c>
      <c r="AV116">
        <v>0</v>
      </c>
      <c r="AW116">
        <v>2</v>
      </c>
      <c r="AX116">
        <v>61059750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ROUND(Y116*Source!I110,9)</f>
        <v>3.1500000000000001E-4</v>
      </c>
      <c r="CY116">
        <f t="shared" si="41"/>
        <v>24397.95</v>
      </c>
      <c r="CZ116">
        <f t="shared" si="42"/>
        <v>3377.15</v>
      </c>
      <c r="DA116">
        <f t="shared" si="43"/>
        <v>7.21</v>
      </c>
      <c r="DB116">
        <f>ROUND((ROUND(AT116*CZ116,2)*1),6)</f>
        <v>303.94</v>
      </c>
      <c r="DC116">
        <f>ROUND((ROUND(AT116*AG116,2)*1),6)</f>
        <v>0</v>
      </c>
      <c r="DD116" t="s">
        <v>3</v>
      </c>
      <c r="DE116" t="s">
        <v>3</v>
      </c>
      <c r="DF116">
        <f t="shared" si="44"/>
        <v>7.67</v>
      </c>
      <c r="DG116">
        <f t="shared" si="45"/>
        <v>0</v>
      </c>
      <c r="DH116">
        <f t="shared" si="46"/>
        <v>0</v>
      </c>
      <c r="DI116">
        <f t="shared" si="33"/>
        <v>0</v>
      </c>
      <c r="DJ116">
        <f t="shared" si="47"/>
        <v>7.67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ROW(Source!A110)</f>
        <v>110</v>
      </c>
      <c r="B117">
        <v>61059021</v>
      </c>
      <c r="C117">
        <v>61059729</v>
      </c>
      <c r="D117">
        <v>60199873</v>
      </c>
      <c r="E117">
        <v>1</v>
      </c>
      <c r="F117">
        <v>1</v>
      </c>
      <c r="G117">
        <v>1079</v>
      </c>
      <c r="H117">
        <v>3</v>
      </c>
      <c r="I117" t="s">
        <v>125</v>
      </c>
      <c r="J117" t="s">
        <v>128</v>
      </c>
      <c r="K117" t="s">
        <v>126</v>
      </c>
      <c r="L117">
        <v>1339</v>
      </c>
      <c r="N117">
        <v>1007</v>
      </c>
      <c r="O117" t="s">
        <v>127</v>
      </c>
      <c r="P117" t="s">
        <v>127</v>
      </c>
      <c r="Q117">
        <v>1</v>
      </c>
      <c r="W117">
        <v>0</v>
      </c>
      <c r="X117">
        <v>-1921538256</v>
      </c>
      <c r="Y117">
        <f>(AT117*1)</f>
        <v>40</v>
      </c>
      <c r="AA117">
        <v>978.98</v>
      </c>
      <c r="AB117">
        <v>0</v>
      </c>
      <c r="AC117">
        <v>0</v>
      </c>
      <c r="AD117">
        <v>0</v>
      </c>
      <c r="AE117">
        <v>99.9</v>
      </c>
      <c r="AF117">
        <v>0</v>
      </c>
      <c r="AG117">
        <v>0</v>
      </c>
      <c r="AH117">
        <v>0</v>
      </c>
      <c r="AI117">
        <v>9.7799999999999994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</v>
      </c>
      <c r="AU117" t="s">
        <v>40</v>
      </c>
      <c r="AV117">
        <v>0</v>
      </c>
      <c r="AW117">
        <v>2</v>
      </c>
      <c r="AX117">
        <v>61059751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ROUND(Y117*Source!I110,9)</f>
        <v>0.14000000000000001</v>
      </c>
      <c r="CY117">
        <f t="shared" si="41"/>
        <v>978.98</v>
      </c>
      <c r="CZ117">
        <f t="shared" si="42"/>
        <v>99.9</v>
      </c>
      <c r="DA117">
        <f t="shared" si="43"/>
        <v>9.7799999999999994</v>
      </c>
      <c r="DB117">
        <f>ROUND((ROUND(AT117*CZ117,2)*1),6)</f>
        <v>3996</v>
      </c>
      <c r="DC117">
        <f>ROUND((ROUND(AT117*AG117,2)*1),6)</f>
        <v>0</v>
      </c>
      <c r="DD117" t="s">
        <v>3</v>
      </c>
      <c r="DE117" t="s">
        <v>3</v>
      </c>
      <c r="DF117">
        <f t="shared" si="44"/>
        <v>136.78</v>
      </c>
      <c r="DG117">
        <f t="shared" si="45"/>
        <v>0</v>
      </c>
      <c r="DH117">
        <f t="shared" si="46"/>
        <v>0</v>
      </c>
      <c r="DI117">
        <f t="shared" si="33"/>
        <v>0</v>
      </c>
      <c r="DJ117">
        <f t="shared" si="47"/>
        <v>136.78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ROW(Source!A110)</f>
        <v>110</v>
      </c>
      <c r="B118">
        <v>61059021</v>
      </c>
      <c r="C118">
        <v>61059729</v>
      </c>
      <c r="D118">
        <v>60206667</v>
      </c>
      <c r="E118">
        <v>1</v>
      </c>
      <c r="F118">
        <v>1</v>
      </c>
      <c r="G118">
        <v>1079</v>
      </c>
      <c r="H118">
        <v>3</v>
      </c>
      <c r="I118" t="s">
        <v>141</v>
      </c>
      <c r="J118" t="s">
        <v>143</v>
      </c>
      <c r="K118" t="s">
        <v>142</v>
      </c>
      <c r="L118">
        <v>1339</v>
      </c>
      <c r="N118">
        <v>1007</v>
      </c>
      <c r="O118" t="s">
        <v>127</v>
      </c>
      <c r="P118" t="s">
        <v>127</v>
      </c>
      <c r="Q118">
        <v>1</v>
      </c>
      <c r="W118">
        <v>0</v>
      </c>
      <c r="X118">
        <v>-2011481729</v>
      </c>
      <c r="Y118">
        <f>AT118</f>
        <v>162</v>
      </c>
      <c r="AA118">
        <v>6363.34</v>
      </c>
      <c r="AB118">
        <v>0</v>
      </c>
      <c r="AC118">
        <v>0</v>
      </c>
      <c r="AD118">
        <v>0</v>
      </c>
      <c r="AE118">
        <v>501.63</v>
      </c>
      <c r="AF118">
        <v>0</v>
      </c>
      <c r="AG118">
        <v>0</v>
      </c>
      <c r="AH118">
        <v>0</v>
      </c>
      <c r="AI118">
        <v>12.66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162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ROUND(Y118*Source!I110,9)</f>
        <v>0.56699999999999995</v>
      </c>
      <c r="CY118">
        <f t="shared" si="41"/>
        <v>6363.34</v>
      </c>
      <c r="CZ118">
        <f t="shared" si="42"/>
        <v>501.63</v>
      </c>
      <c r="DA118">
        <f t="shared" si="43"/>
        <v>12.66</v>
      </c>
      <c r="DB118">
        <f>ROUND(ROUND(AT118*CZ118,2),6)</f>
        <v>81264.06</v>
      </c>
      <c r="DC118">
        <f>ROUND(ROUND(AT118*AG118,2),6)</f>
        <v>0</v>
      </c>
      <c r="DD118" t="s">
        <v>3</v>
      </c>
      <c r="DE118" t="s">
        <v>3</v>
      </c>
      <c r="DF118">
        <f t="shared" si="44"/>
        <v>3600.81</v>
      </c>
      <c r="DG118">
        <f t="shared" si="45"/>
        <v>0</v>
      </c>
      <c r="DH118">
        <f t="shared" si="46"/>
        <v>0</v>
      </c>
      <c r="DI118">
        <f t="shared" si="33"/>
        <v>0</v>
      </c>
      <c r="DJ118">
        <f t="shared" si="47"/>
        <v>3600.81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ROW(Source!A110)</f>
        <v>110</v>
      </c>
      <c r="B119">
        <v>61059021</v>
      </c>
      <c r="C119">
        <v>61059729</v>
      </c>
      <c r="D119">
        <v>60212004</v>
      </c>
      <c r="E119">
        <v>1</v>
      </c>
      <c r="F119">
        <v>1</v>
      </c>
      <c r="G119">
        <v>1079</v>
      </c>
      <c r="H119">
        <v>3</v>
      </c>
      <c r="I119" t="s">
        <v>491</v>
      </c>
      <c r="J119" t="s">
        <v>492</v>
      </c>
      <c r="K119" t="s">
        <v>493</v>
      </c>
      <c r="L119">
        <v>1327</v>
      </c>
      <c r="N119">
        <v>1005</v>
      </c>
      <c r="O119" t="s">
        <v>487</v>
      </c>
      <c r="P119" t="s">
        <v>487</v>
      </c>
      <c r="Q119">
        <v>1</v>
      </c>
      <c r="W119">
        <v>0</v>
      </c>
      <c r="X119">
        <v>22730552</v>
      </c>
      <c r="Y119">
        <f>(AT119*1)</f>
        <v>10.199999999999999</v>
      </c>
      <c r="AA119">
        <v>329.16</v>
      </c>
      <c r="AB119">
        <v>0</v>
      </c>
      <c r="AC119">
        <v>0</v>
      </c>
      <c r="AD119">
        <v>0</v>
      </c>
      <c r="AE119">
        <v>90</v>
      </c>
      <c r="AF119">
        <v>0</v>
      </c>
      <c r="AG119">
        <v>0</v>
      </c>
      <c r="AH119">
        <v>0</v>
      </c>
      <c r="AI119">
        <v>3.65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10.199999999999999</v>
      </c>
      <c r="AU119" t="s">
        <v>40</v>
      </c>
      <c r="AV119">
        <v>0</v>
      </c>
      <c r="AW119">
        <v>2</v>
      </c>
      <c r="AX119">
        <v>61059752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ROUND(Y119*Source!I110,9)</f>
        <v>3.5700000000000003E-2</v>
      </c>
      <c r="CY119">
        <f t="shared" si="41"/>
        <v>329.16</v>
      </c>
      <c r="CZ119">
        <f t="shared" si="42"/>
        <v>90</v>
      </c>
      <c r="DA119">
        <f t="shared" si="43"/>
        <v>3.65</v>
      </c>
      <c r="DB119">
        <f>ROUND((ROUND(AT119*CZ119,2)*1),6)</f>
        <v>918</v>
      </c>
      <c r="DC119">
        <f>ROUND((ROUND(AT119*AG119,2)*1),6)</f>
        <v>0</v>
      </c>
      <c r="DD119" t="s">
        <v>3</v>
      </c>
      <c r="DE119" t="s">
        <v>3</v>
      </c>
      <c r="DF119">
        <f t="shared" si="44"/>
        <v>11.73</v>
      </c>
      <c r="DG119">
        <f t="shared" si="45"/>
        <v>0</v>
      </c>
      <c r="DH119">
        <f t="shared" si="46"/>
        <v>0</v>
      </c>
      <c r="DI119">
        <f t="shared" si="33"/>
        <v>0</v>
      </c>
      <c r="DJ119">
        <f t="shared" si="47"/>
        <v>11.73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ROW(Source!A112)</f>
        <v>112</v>
      </c>
      <c r="B120">
        <v>61059021</v>
      </c>
      <c r="C120">
        <v>61059755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385</v>
      </c>
      <c r="J120" t="s">
        <v>3</v>
      </c>
      <c r="K120" t="s">
        <v>386</v>
      </c>
      <c r="L120">
        <v>1191</v>
      </c>
      <c r="N120">
        <v>1013</v>
      </c>
      <c r="O120" t="s">
        <v>387</v>
      </c>
      <c r="P120" t="s">
        <v>387</v>
      </c>
      <c r="Q120">
        <v>1</v>
      </c>
      <c r="W120">
        <v>0</v>
      </c>
      <c r="X120">
        <v>476480486</v>
      </c>
      <c r="Y120">
        <f>(AT120*1.1*6)</f>
        <v>34.122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5.17</v>
      </c>
      <c r="AU120" t="s">
        <v>234</v>
      </c>
      <c r="AV120">
        <v>1</v>
      </c>
      <c r="AW120">
        <v>2</v>
      </c>
      <c r="AX120">
        <v>61059759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ROUND(AT120*Source!I112*AH120*AL120,2)</f>
        <v>0</v>
      </c>
      <c r="CV120">
        <f>ROUND(Y120*Source!I112,9)</f>
        <v>-0.11942700000000001</v>
      </c>
      <c r="CW120">
        <v>0</v>
      </c>
      <c r="CX120">
        <f>ROUND(Y120*Source!I112,9)</f>
        <v>-0.11942700000000001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ROUND((ROUND(AT120*CZ120,2)*1.1*6),6)</f>
        <v>0</v>
      </c>
      <c r="DC120">
        <f>ROUND((ROUND(AT120*AG120,2)*1.1*6),6)</f>
        <v>0</v>
      </c>
      <c r="DD120" t="s">
        <v>3</v>
      </c>
      <c r="DE120" t="s">
        <v>3</v>
      </c>
      <c r="DF120">
        <f>ROUND(ROUND(AE120,2)*CX120,2)</f>
        <v>0</v>
      </c>
      <c r="DG120">
        <f t="shared" si="45"/>
        <v>0</v>
      </c>
      <c r="DH120">
        <f t="shared" si="46"/>
        <v>0</v>
      </c>
      <c r="DI120">
        <f t="shared" si="33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ROW(Source!A112)</f>
        <v>112</v>
      </c>
      <c r="B121">
        <v>61059021</v>
      </c>
      <c r="C121">
        <v>61059755</v>
      </c>
      <c r="D121">
        <v>60206667</v>
      </c>
      <c r="E121">
        <v>1</v>
      </c>
      <c r="F121">
        <v>1</v>
      </c>
      <c r="G121">
        <v>1079</v>
      </c>
      <c r="H121">
        <v>3</v>
      </c>
      <c r="I121" t="s">
        <v>141</v>
      </c>
      <c r="J121" t="s">
        <v>143</v>
      </c>
      <c r="K121" t="s">
        <v>142</v>
      </c>
      <c r="L121">
        <v>1339</v>
      </c>
      <c r="N121">
        <v>1007</v>
      </c>
      <c r="O121" t="s">
        <v>127</v>
      </c>
      <c r="P121" t="s">
        <v>127</v>
      </c>
      <c r="Q121">
        <v>1</v>
      </c>
      <c r="W121">
        <v>0</v>
      </c>
      <c r="X121">
        <v>-2011481729</v>
      </c>
      <c r="Y121">
        <f>(AT121*1*6)</f>
        <v>61.199999999999996</v>
      </c>
      <c r="AA121">
        <v>6363.34</v>
      </c>
      <c r="AB121">
        <v>0</v>
      </c>
      <c r="AC121">
        <v>0</v>
      </c>
      <c r="AD121">
        <v>0</v>
      </c>
      <c r="AE121">
        <v>501.63</v>
      </c>
      <c r="AF121">
        <v>0</v>
      </c>
      <c r="AG121">
        <v>0</v>
      </c>
      <c r="AH121">
        <v>0</v>
      </c>
      <c r="AI121">
        <v>12.66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10.199999999999999</v>
      </c>
      <c r="AU121" t="s">
        <v>236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ROUND(Y121*Source!I112,9)</f>
        <v>-0.2142</v>
      </c>
      <c r="CY121">
        <f>AA121</f>
        <v>6363.34</v>
      </c>
      <c r="CZ121">
        <f>AE121</f>
        <v>501.63</v>
      </c>
      <c r="DA121">
        <f>AI121</f>
        <v>12.66</v>
      </c>
      <c r="DB121">
        <f>ROUND((ROUND(AT121*CZ121,2)*1*6),6)</f>
        <v>30699.78</v>
      </c>
      <c r="DC121">
        <f>ROUND((ROUND(AT121*AG121,2)*1*6),6)</f>
        <v>0</v>
      </c>
      <c r="DD121" t="s">
        <v>3</v>
      </c>
      <c r="DE121" t="s">
        <v>3</v>
      </c>
      <c r="DF121">
        <f>ROUND(ROUND(AE121*AI121,2)*CX121,2)</f>
        <v>-1360.31</v>
      </c>
      <c r="DG121">
        <f t="shared" si="45"/>
        <v>0</v>
      </c>
      <c r="DH121">
        <f t="shared" si="46"/>
        <v>0</v>
      </c>
      <c r="DI121">
        <f t="shared" si="33"/>
        <v>0</v>
      </c>
      <c r="DJ121">
        <f>DF121</f>
        <v>-1360.31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ROW(Source!A112)</f>
        <v>112</v>
      </c>
      <c r="B122">
        <v>61059021</v>
      </c>
      <c r="C122">
        <v>61059755</v>
      </c>
      <c r="D122">
        <v>60212004</v>
      </c>
      <c r="E122">
        <v>1</v>
      </c>
      <c r="F122">
        <v>1</v>
      </c>
      <c r="G122">
        <v>1079</v>
      </c>
      <c r="H122">
        <v>3</v>
      </c>
      <c r="I122" t="s">
        <v>491</v>
      </c>
      <c r="J122" t="s">
        <v>492</v>
      </c>
      <c r="K122" t="s">
        <v>493</v>
      </c>
      <c r="L122">
        <v>1327</v>
      </c>
      <c r="N122">
        <v>1005</v>
      </c>
      <c r="O122" t="s">
        <v>487</v>
      </c>
      <c r="P122" t="s">
        <v>487</v>
      </c>
      <c r="Q122">
        <v>1</v>
      </c>
      <c r="W122">
        <v>0</v>
      </c>
      <c r="X122">
        <v>22730552</v>
      </c>
      <c r="Y122">
        <f>(AT122*1*6)</f>
        <v>3.9000000000000004</v>
      </c>
      <c r="AA122">
        <v>329.16</v>
      </c>
      <c r="AB122">
        <v>0</v>
      </c>
      <c r="AC122">
        <v>0</v>
      </c>
      <c r="AD122">
        <v>0</v>
      </c>
      <c r="AE122">
        <v>90</v>
      </c>
      <c r="AF122">
        <v>0</v>
      </c>
      <c r="AG122">
        <v>0</v>
      </c>
      <c r="AH122">
        <v>0</v>
      </c>
      <c r="AI122">
        <v>3.65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0.65</v>
      </c>
      <c r="AU122" t="s">
        <v>236</v>
      </c>
      <c r="AV122">
        <v>0</v>
      </c>
      <c r="AW122">
        <v>2</v>
      </c>
      <c r="AX122">
        <v>61059760</v>
      </c>
      <c r="AY122">
        <v>1</v>
      </c>
      <c r="AZ122">
        <v>2048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ROUND(Y122*Source!I112,9)</f>
        <v>-1.3650000000000001E-2</v>
      </c>
      <c r="CY122">
        <f>AA122</f>
        <v>329.16</v>
      </c>
      <c r="CZ122">
        <f>AE122</f>
        <v>90</v>
      </c>
      <c r="DA122">
        <f>AI122</f>
        <v>3.65</v>
      </c>
      <c r="DB122">
        <f>ROUND((ROUND(AT122*CZ122,2)*1*6),6)</f>
        <v>351</v>
      </c>
      <c r="DC122">
        <f>ROUND((ROUND(AT122*AG122,2)*1*6),6)</f>
        <v>0</v>
      </c>
      <c r="DD122" t="s">
        <v>3</v>
      </c>
      <c r="DE122" t="s">
        <v>3</v>
      </c>
      <c r="DF122">
        <f>ROUND(ROUND(AE122*AI122,2)*CX122,2)</f>
        <v>-4.4800000000000004</v>
      </c>
      <c r="DG122">
        <f t="shared" si="45"/>
        <v>0</v>
      </c>
      <c r="DH122">
        <f t="shared" si="46"/>
        <v>0</v>
      </c>
      <c r="DI122">
        <f t="shared" si="33"/>
        <v>0</v>
      </c>
      <c r="DJ122">
        <f>DF122</f>
        <v>-4.4800000000000004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ROW(Source!A114)</f>
        <v>114</v>
      </c>
      <c r="B123">
        <v>61059021</v>
      </c>
      <c r="C123">
        <v>61059763</v>
      </c>
      <c r="D123">
        <v>60134058</v>
      </c>
      <c r="E123">
        <v>1079</v>
      </c>
      <c r="F123">
        <v>1</v>
      </c>
      <c r="G123">
        <v>1079</v>
      </c>
      <c r="H123">
        <v>1</v>
      </c>
      <c r="I123" t="s">
        <v>385</v>
      </c>
      <c r="J123" t="s">
        <v>3</v>
      </c>
      <c r="K123" t="s">
        <v>386</v>
      </c>
      <c r="L123">
        <v>1191</v>
      </c>
      <c r="N123">
        <v>1013</v>
      </c>
      <c r="O123" t="s">
        <v>387</v>
      </c>
      <c r="P123" t="s">
        <v>387</v>
      </c>
      <c r="Q123">
        <v>1</v>
      </c>
      <c r="W123">
        <v>0</v>
      </c>
      <c r="X123">
        <v>476480486</v>
      </c>
      <c r="Y123">
        <f>(AT123*1.1)</f>
        <v>9.8560000000000016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8.9600000000000009</v>
      </c>
      <c r="AU123" t="s">
        <v>41</v>
      </c>
      <c r="AV123">
        <v>1</v>
      </c>
      <c r="AW123">
        <v>2</v>
      </c>
      <c r="AX123">
        <v>61059768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ROUND(AT123*Source!I114*AH123*AL123,2)</f>
        <v>0</v>
      </c>
      <c r="CV123">
        <f>ROUND(Y123*Source!I114,9)</f>
        <v>0</v>
      </c>
      <c r="CW123">
        <v>0</v>
      </c>
      <c r="CX123">
        <f>ROUND(Y123*Source!I114,9)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5"/>
        <v>0</v>
      </c>
      <c r="DH123">
        <f t="shared" si="46"/>
        <v>0</v>
      </c>
      <c r="DI123">
        <f t="shared" si="3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ROW(Source!A114)</f>
        <v>114</v>
      </c>
      <c r="B124">
        <v>61059021</v>
      </c>
      <c r="C124">
        <v>61059763</v>
      </c>
      <c r="D124">
        <v>60230772</v>
      </c>
      <c r="E124">
        <v>1</v>
      </c>
      <c r="F124">
        <v>1</v>
      </c>
      <c r="G124">
        <v>1079</v>
      </c>
      <c r="H124">
        <v>2</v>
      </c>
      <c r="I124" t="s">
        <v>494</v>
      </c>
      <c r="J124" t="s">
        <v>495</v>
      </c>
      <c r="K124" t="s">
        <v>496</v>
      </c>
      <c r="L124">
        <v>1368</v>
      </c>
      <c r="N124">
        <v>1011</v>
      </c>
      <c r="O124" t="s">
        <v>391</v>
      </c>
      <c r="P124" t="s">
        <v>391</v>
      </c>
      <c r="Q124">
        <v>1</v>
      </c>
      <c r="W124">
        <v>0</v>
      </c>
      <c r="X124">
        <v>-1689805737</v>
      </c>
      <c r="Y124">
        <f>(AT124*1.1)</f>
        <v>0.78100000000000003</v>
      </c>
      <c r="AA124">
        <v>0</v>
      </c>
      <c r="AB124">
        <v>2493.7399999999998</v>
      </c>
      <c r="AC124">
        <v>847.49</v>
      </c>
      <c r="AD124">
        <v>0</v>
      </c>
      <c r="AE124">
        <v>0</v>
      </c>
      <c r="AF124">
        <v>163.81</v>
      </c>
      <c r="AG124">
        <v>14.54</v>
      </c>
      <c r="AH124">
        <v>0</v>
      </c>
      <c r="AI124">
        <v>1</v>
      </c>
      <c r="AJ124">
        <v>14.54</v>
      </c>
      <c r="AK124">
        <v>55.67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0.71</v>
      </c>
      <c r="AU124" t="s">
        <v>41</v>
      </c>
      <c r="AV124">
        <v>0</v>
      </c>
      <c r="AW124">
        <v>2</v>
      </c>
      <c r="AX124">
        <v>61059769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ROUND(Y124*Source!I114*DO124,9)</f>
        <v>0</v>
      </c>
      <c r="CX124">
        <f>ROUND(Y124*Source!I114,9)</f>
        <v>0</v>
      </c>
      <c r="CY124">
        <f>AB124</f>
        <v>2493.7399999999998</v>
      </c>
      <c r="CZ124">
        <f>AF124</f>
        <v>163.81</v>
      </c>
      <c r="DA124">
        <f>AJ124</f>
        <v>14.54</v>
      </c>
      <c r="DB124">
        <f>ROUND((ROUND(AT124*CZ124,2)*1.1),6)</f>
        <v>127.941</v>
      </c>
      <c r="DC124">
        <f>ROUND((ROUND(AT124*AG124,2)*1.1),6)</f>
        <v>11.352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0</v>
      </c>
      <c r="DH124">
        <f>ROUND(ROUND(AG124*AK124,2)*CX124,2)</f>
        <v>0</v>
      </c>
      <c r="DI124">
        <f t="shared" si="33"/>
        <v>0</v>
      </c>
      <c r="DJ124">
        <f>DG124</f>
        <v>0</v>
      </c>
      <c r="DK124">
        <v>0</v>
      </c>
      <c r="DL124" t="s">
        <v>392</v>
      </c>
      <c r="DM124">
        <v>0</v>
      </c>
      <c r="DN124" t="s">
        <v>387</v>
      </c>
      <c r="DO124">
        <v>14.54</v>
      </c>
    </row>
    <row r="125" spans="1:119" x14ac:dyDescent="0.2">
      <c r="A125">
        <f>ROW(Source!A114)</f>
        <v>114</v>
      </c>
      <c r="B125">
        <v>61059021</v>
      </c>
      <c r="C125">
        <v>61059763</v>
      </c>
      <c r="D125">
        <v>60199355</v>
      </c>
      <c r="E125">
        <v>1</v>
      </c>
      <c r="F125">
        <v>1</v>
      </c>
      <c r="G125">
        <v>1079</v>
      </c>
      <c r="H125">
        <v>3</v>
      </c>
      <c r="I125" t="s">
        <v>497</v>
      </c>
      <c r="J125" t="s">
        <v>498</v>
      </c>
      <c r="K125" t="s">
        <v>499</v>
      </c>
      <c r="L125">
        <v>1348</v>
      </c>
      <c r="N125">
        <v>1009</v>
      </c>
      <c r="O125" t="s">
        <v>247</v>
      </c>
      <c r="P125" t="s">
        <v>247</v>
      </c>
      <c r="Q125">
        <v>1000</v>
      </c>
      <c r="W125">
        <v>0</v>
      </c>
      <c r="X125">
        <v>1178689092</v>
      </c>
      <c r="Y125">
        <f>(AT125*1*1.333)</f>
        <v>7.9979999999999996E-2</v>
      </c>
      <c r="AA125">
        <v>44044.959999999999</v>
      </c>
      <c r="AB125">
        <v>0</v>
      </c>
      <c r="AC125">
        <v>0</v>
      </c>
      <c r="AD125">
        <v>0</v>
      </c>
      <c r="AE125">
        <v>3492.86</v>
      </c>
      <c r="AF125">
        <v>0</v>
      </c>
      <c r="AG125">
        <v>0</v>
      </c>
      <c r="AH125">
        <v>0</v>
      </c>
      <c r="AI125">
        <v>12.61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0.06</v>
      </c>
      <c r="AU125" t="s">
        <v>249</v>
      </c>
      <c r="AV125">
        <v>0</v>
      </c>
      <c r="AW125">
        <v>2</v>
      </c>
      <c r="AX125">
        <v>61059770</v>
      </c>
      <c r="AY125">
        <v>1</v>
      </c>
      <c r="AZ125">
        <v>2048</v>
      </c>
      <c r="BA125">
        <v>126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ROUND(Y125*Source!I114,9)</f>
        <v>0</v>
      </c>
      <c r="CY125">
        <f>AA125</f>
        <v>44044.959999999999</v>
      </c>
      <c r="CZ125">
        <f>AE125</f>
        <v>3492.86</v>
      </c>
      <c r="DA125">
        <f>AI125</f>
        <v>12.61</v>
      </c>
      <c r="DB125">
        <f>ROUND((ROUND(AT125*CZ125,2)*1*1.333),6)</f>
        <v>279.35681</v>
      </c>
      <c r="DC125">
        <f>ROUND((ROUND(AT125*AG125,2)*1*1.333),6)</f>
        <v>0</v>
      </c>
      <c r="DD125" t="s">
        <v>3</v>
      </c>
      <c r="DE125" t="s">
        <v>3</v>
      </c>
      <c r="DF125">
        <f>ROUND(ROUND(AE125*AI125,2)*CX125,2)</f>
        <v>0</v>
      </c>
      <c r="DG125">
        <f>ROUND(ROUND(AF125,2)*CX125,2)</f>
        <v>0</v>
      </c>
      <c r="DH125">
        <f>ROUND(ROUND(AG125,2)*CX125,2)</f>
        <v>0</v>
      </c>
      <c r="DI125">
        <f t="shared" si="33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ROW(Source!A114)</f>
        <v>114</v>
      </c>
      <c r="B126">
        <v>61059021</v>
      </c>
      <c r="C126">
        <v>61059763</v>
      </c>
      <c r="D126">
        <v>60207016</v>
      </c>
      <c r="E126">
        <v>1</v>
      </c>
      <c r="F126">
        <v>1</v>
      </c>
      <c r="G126">
        <v>1079</v>
      </c>
      <c r="H126">
        <v>3</v>
      </c>
      <c r="I126" t="s">
        <v>245</v>
      </c>
      <c r="J126" t="s">
        <v>248</v>
      </c>
      <c r="K126" t="s">
        <v>246</v>
      </c>
      <c r="L126">
        <v>1348</v>
      </c>
      <c r="N126">
        <v>1009</v>
      </c>
      <c r="O126" t="s">
        <v>247</v>
      </c>
      <c r="P126" t="s">
        <v>247</v>
      </c>
      <c r="Q126">
        <v>1000</v>
      </c>
      <c r="W126">
        <v>0</v>
      </c>
      <c r="X126">
        <v>-66602601</v>
      </c>
      <c r="Y126">
        <f>(AT126*1*1.333)</f>
        <v>14.263099999999998</v>
      </c>
      <c r="AA126">
        <v>4261.57</v>
      </c>
      <c r="AB126">
        <v>0</v>
      </c>
      <c r="AC126">
        <v>0</v>
      </c>
      <c r="AD126">
        <v>0</v>
      </c>
      <c r="AE126">
        <v>291.29000000000002</v>
      </c>
      <c r="AF126">
        <v>0</v>
      </c>
      <c r="AG126">
        <v>0</v>
      </c>
      <c r="AH126">
        <v>0</v>
      </c>
      <c r="AI126">
        <v>14.63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10.7</v>
      </c>
      <c r="AU126" t="s">
        <v>249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ROUND(Y126*Source!I114,9)</f>
        <v>0</v>
      </c>
      <c r="CY126">
        <f>AA126</f>
        <v>4261.57</v>
      </c>
      <c r="CZ126">
        <f>AE126</f>
        <v>291.29000000000002</v>
      </c>
      <c r="DA126">
        <f>AI126</f>
        <v>14.63</v>
      </c>
      <c r="DB126">
        <f>ROUND((ROUND(AT126*CZ126,2)*1*1.333),6)</f>
        <v>4154.6944000000003</v>
      </c>
      <c r="DC126">
        <f>ROUND((ROUND(AT126*AG126,2)*1*1.333),6)</f>
        <v>0</v>
      </c>
      <c r="DD126" t="s">
        <v>3</v>
      </c>
      <c r="DE126" t="s">
        <v>3</v>
      </c>
      <c r="DF126">
        <f>ROUND(ROUND(AE126*AI126,2)*CX126,2)</f>
        <v>0</v>
      </c>
      <c r="DG126">
        <f>ROUND(ROUND(AF126,2)*CX126,2)</f>
        <v>0</v>
      </c>
      <c r="DH126">
        <f>ROUND(ROUND(AG126,2)*CX126,2)</f>
        <v>0</v>
      </c>
      <c r="DI126">
        <f t="shared" si="33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ROW(Source!A116)</f>
        <v>116</v>
      </c>
      <c r="B127">
        <v>61059021</v>
      </c>
      <c r="C127">
        <v>61059773</v>
      </c>
      <c r="D127">
        <v>60134058</v>
      </c>
      <c r="E127">
        <v>1079</v>
      </c>
      <c r="F127">
        <v>1</v>
      </c>
      <c r="G127">
        <v>1079</v>
      </c>
      <c r="H127">
        <v>1</v>
      </c>
      <c r="I127" t="s">
        <v>385</v>
      </c>
      <c r="J127" t="s">
        <v>3</v>
      </c>
      <c r="K127" t="s">
        <v>386</v>
      </c>
      <c r="L127">
        <v>1191</v>
      </c>
      <c r="N127">
        <v>1013</v>
      </c>
      <c r="O127" t="s">
        <v>387</v>
      </c>
      <c r="P127" t="s">
        <v>387</v>
      </c>
      <c r="Q127">
        <v>1</v>
      </c>
      <c r="W127">
        <v>0</v>
      </c>
      <c r="X127">
        <v>476480486</v>
      </c>
      <c r="Y127">
        <f>(AT127*1.1)</f>
        <v>9.8560000000000016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8.9600000000000009</v>
      </c>
      <c r="AU127" t="s">
        <v>41</v>
      </c>
      <c r="AV127">
        <v>1</v>
      </c>
      <c r="AW127">
        <v>2</v>
      </c>
      <c r="AX127">
        <v>61059778</v>
      </c>
      <c r="AY127">
        <v>1</v>
      </c>
      <c r="AZ127">
        <v>0</v>
      </c>
      <c r="BA127">
        <v>128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ROUND(AT127*Source!I116*AH127*AL127,2)</f>
        <v>0</v>
      </c>
      <c r="CV127">
        <f>ROUND(Y127*Source!I116,9)</f>
        <v>2.9370880000000001</v>
      </c>
      <c r="CW127">
        <v>0</v>
      </c>
      <c r="CX127">
        <f>ROUND(Y127*Source!I116,9)</f>
        <v>2.9370880000000001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ROUND((ROUND(AT127*CZ127,2)*1.1),6)</f>
        <v>0</v>
      </c>
      <c r="DC127">
        <f>ROUND((ROUND(AT127*AG127,2)*1.1),6)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>ROUND(ROUND(AG127,2)*CX127,2)</f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ROW(Source!A116)</f>
        <v>116</v>
      </c>
      <c r="B128">
        <v>61059021</v>
      </c>
      <c r="C128">
        <v>61059773</v>
      </c>
      <c r="D128">
        <v>60230772</v>
      </c>
      <c r="E128">
        <v>1</v>
      </c>
      <c r="F128">
        <v>1</v>
      </c>
      <c r="G128">
        <v>1079</v>
      </c>
      <c r="H128">
        <v>2</v>
      </c>
      <c r="I128" t="s">
        <v>494</v>
      </c>
      <c r="J128" t="s">
        <v>495</v>
      </c>
      <c r="K128" t="s">
        <v>496</v>
      </c>
      <c r="L128">
        <v>1368</v>
      </c>
      <c r="N128">
        <v>1011</v>
      </c>
      <c r="O128" t="s">
        <v>391</v>
      </c>
      <c r="P128" t="s">
        <v>391</v>
      </c>
      <c r="Q128">
        <v>1</v>
      </c>
      <c r="W128">
        <v>0</v>
      </c>
      <c r="X128">
        <v>-1689805737</v>
      </c>
      <c r="Y128">
        <f>(AT128*1.1)</f>
        <v>0.78100000000000003</v>
      </c>
      <c r="AA128">
        <v>0</v>
      </c>
      <c r="AB128">
        <v>2493.7399999999998</v>
      </c>
      <c r="AC128">
        <v>847.49</v>
      </c>
      <c r="AD128">
        <v>0</v>
      </c>
      <c r="AE128">
        <v>0</v>
      </c>
      <c r="AF128">
        <v>163.81</v>
      </c>
      <c r="AG128">
        <v>14.54</v>
      </c>
      <c r="AH128">
        <v>0</v>
      </c>
      <c r="AI128">
        <v>1</v>
      </c>
      <c r="AJ128">
        <v>14.54</v>
      </c>
      <c r="AK128">
        <v>55.67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0.71</v>
      </c>
      <c r="AU128" t="s">
        <v>41</v>
      </c>
      <c r="AV128">
        <v>0</v>
      </c>
      <c r="AW128">
        <v>2</v>
      </c>
      <c r="AX128">
        <v>61059779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ROUND(Y128*Source!I116*DO128,9)</f>
        <v>3.3840105199999999</v>
      </c>
      <c r="CX128">
        <f>ROUND(Y128*Source!I116,9)</f>
        <v>0.232738</v>
      </c>
      <c r="CY128">
        <f>AB128</f>
        <v>2493.7399999999998</v>
      </c>
      <c r="CZ128">
        <f>AF128</f>
        <v>163.81</v>
      </c>
      <c r="DA128">
        <f>AJ128</f>
        <v>14.54</v>
      </c>
      <c r="DB128">
        <f>ROUND((ROUND(AT128*CZ128,2)*1.1),6)</f>
        <v>127.941</v>
      </c>
      <c r="DC128">
        <f>ROUND((ROUND(AT128*AG128,2)*1.1),6)</f>
        <v>11.352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554.34</v>
      </c>
      <c r="DH128">
        <f>ROUND(ROUND(AG128*AK128,2)*CX128,2)</f>
        <v>188.39</v>
      </c>
      <c r="DI128">
        <f t="shared" si="33"/>
        <v>0</v>
      </c>
      <c r="DJ128">
        <f>DG128</f>
        <v>554.34</v>
      </c>
      <c r="DK128">
        <v>0</v>
      </c>
      <c r="DL128" t="s">
        <v>392</v>
      </c>
      <c r="DM128">
        <v>0</v>
      </c>
      <c r="DN128" t="s">
        <v>387</v>
      </c>
      <c r="DO128">
        <v>14.54</v>
      </c>
    </row>
    <row r="129" spans="1:119" x14ac:dyDescent="0.2">
      <c r="A129">
        <f>ROW(Source!A116)</f>
        <v>116</v>
      </c>
      <c r="B129">
        <v>61059021</v>
      </c>
      <c r="C129">
        <v>61059773</v>
      </c>
      <c r="D129">
        <v>60199355</v>
      </c>
      <c r="E129">
        <v>1</v>
      </c>
      <c r="F129">
        <v>1</v>
      </c>
      <c r="G129">
        <v>1079</v>
      </c>
      <c r="H129">
        <v>3</v>
      </c>
      <c r="I129" t="s">
        <v>497</v>
      </c>
      <c r="J129" t="s">
        <v>498</v>
      </c>
      <c r="K129" t="s">
        <v>499</v>
      </c>
      <c r="L129">
        <v>1348</v>
      </c>
      <c r="N129">
        <v>1009</v>
      </c>
      <c r="O129" t="s">
        <v>247</v>
      </c>
      <c r="P129" t="s">
        <v>247</v>
      </c>
      <c r="Q129">
        <v>1000</v>
      </c>
      <c r="W129">
        <v>0</v>
      </c>
      <c r="X129">
        <v>1178689092</v>
      </c>
      <c r="Y129">
        <f>(AT129*1*1.333)</f>
        <v>7.9979999999999996E-2</v>
      </c>
      <c r="AA129">
        <v>44044.959999999999</v>
      </c>
      <c r="AB129">
        <v>0</v>
      </c>
      <c r="AC129">
        <v>0</v>
      </c>
      <c r="AD129">
        <v>0</v>
      </c>
      <c r="AE129">
        <v>3492.86</v>
      </c>
      <c r="AF129">
        <v>0</v>
      </c>
      <c r="AG129">
        <v>0</v>
      </c>
      <c r="AH129">
        <v>0</v>
      </c>
      <c r="AI129">
        <v>12.61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0.06</v>
      </c>
      <c r="AU129" t="s">
        <v>249</v>
      </c>
      <c r="AV129">
        <v>0</v>
      </c>
      <c r="AW129">
        <v>2</v>
      </c>
      <c r="AX129">
        <v>61059780</v>
      </c>
      <c r="AY129">
        <v>1</v>
      </c>
      <c r="AZ129">
        <v>2048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ROUND(Y129*Source!I116,9)</f>
        <v>2.3834040000000001E-2</v>
      </c>
      <c r="CY129">
        <f>AA129</f>
        <v>44044.959999999999</v>
      </c>
      <c r="CZ129">
        <f>AE129</f>
        <v>3492.86</v>
      </c>
      <c r="DA129">
        <f>AI129</f>
        <v>12.61</v>
      </c>
      <c r="DB129">
        <f>ROUND((ROUND(AT129*CZ129,2)*1*1.333),6)</f>
        <v>279.35681</v>
      </c>
      <c r="DC129">
        <f>ROUND((ROUND(AT129*AG129,2)*1*1.333),6)</f>
        <v>0</v>
      </c>
      <c r="DD129" t="s">
        <v>3</v>
      </c>
      <c r="DE129" t="s">
        <v>3</v>
      </c>
      <c r="DF129">
        <f>ROUND(ROUND(AE129*AI129,2)*CX129,2)</f>
        <v>1049.77</v>
      </c>
      <c r="DG129">
        <f>ROUND(ROUND(AF129,2)*CX129,2)</f>
        <v>0</v>
      </c>
      <c r="DH129">
        <f>ROUND(ROUND(AG129,2)*CX129,2)</f>
        <v>0</v>
      </c>
      <c r="DI129">
        <f t="shared" ref="DI129:DI160" si="48">ROUND(ROUND(AH129,2)*CX129,2)</f>
        <v>0</v>
      </c>
      <c r="DJ129">
        <f>DF129</f>
        <v>1049.77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ROW(Source!A116)</f>
        <v>116</v>
      </c>
      <c r="B130">
        <v>61059021</v>
      </c>
      <c r="C130">
        <v>61059773</v>
      </c>
      <c r="D130">
        <v>60207018</v>
      </c>
      <c r="E130">
        <v>1</v>
      </c>
      <c r="F130">
        <v>1</v>
      </c>
      <c r="G130">
        <v>1079</v>
      </c>
      <c r="H130">
        <v>3</v>
      </c>
      <c r="I130" t="s">
        <v>255</v>
      </c>
      <c r="J130" t="s">
        <v>257</v>
      </c>
      <c r="K130" t="s">
        <v>256</v>
      </c>
      <c r="L130">
        <v>1348</v>
      </c>
      <c r="N130">
        <v>1009</v>
      </c>
      <c r="O130" t="s">
        <v>247</v>
      </c>
      <c r="P130" t="s">
        <v>247</v>
      </c>
      <c r="Q130">
        <v>1000</v>
      </c>
      <c r="W130">
        <v>0</v>
      </c>
      <c r="X130">
        <v>1623193322</v>
      </c>
      <c r="Y130">
        <f>(AT130*1*1.333)</f>
        <v>9.5176199999999991</v>
      </c>
      <c r="AA130">
        <v>4396.8599999999997</v>
      </c>
      <c r="AB130">
        <v>0</v>
      </c>
      <c r="AC130">
        <v>0</v>
      </c>
      <c r="AD130">
        <v>0</v>
      </c>
      <c r="AE130">
        <v>302.19</v>
      </c>
      <c r="AF130">
        <v>0</v>
      </c>
      <c r="AG130">
        <v>0</v>
      </c>
      <c r="AH130">
        <v>0</v>
      </c>
      <c r="AI130">
        <v>14.55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7.14</v>
      </c>
      <c r="AU130" t="s">
        <v>249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ROUND(Y130*Source!I116,9)</f>
        <v>2.83625076</v>
      </c>
      <c r="CY130">
        <f>AA130</f>
        <v>4396.8599999999997</v>
      </c>
      <c r="CZ130">
        <f>AE130</f>
        <v>302.19</v>
      </c>
      <c r="DA130">
        <f>AI130</f>
        <v>14.55</v>
      </c>
      <c r="DB130">
        <f>ROUND((ROUND(AT130*CZ130,2)*1*1.333),6)</f>
        <v>2876.1341200000002</v>
      </c>
      <c r="DC130">
        <f>ROUND((ROUND(AT130*AG130,2)*1*1.333),6)</f>
        <v>0</v>
      </c>
      <c r="DD130" t="s">
        <v>3</v>
      </c>
      <c r="DE130" t="s">
        <v>3</v>
      </c>
      <c r="DF130">
        <f>ROUND(ROUND(AE130*AI130,2)*CX130,2)</f>
        <v>12470.6</v>
      </c>
      <c r="DG130">
        <f>ROUND(ROUND(AF130,2)*CX130,2)</f>
        <v>0</v>
      </c>
      <c r="DH130">
        <f>ROUND(ROUND(AG130,2)*CX130,2)</f>
        <v>0</v>
      </c>
      <c r="DI130">
        <f t="shared" si="48"/>
        <v>0</v>
      </c>
      <c r="DJ130">
        <f>DF130</f>
        <v>12470.6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ROW(Source!A118)</f>
        <v>118</v>
      </c>
      <c r="B131">
        <v>61059021</v>
      </c>
      <c r="C131">
        <v>61059783</v>
      </c>
      <c r="D131">
        <v>60134058</v>
      </c>
      <c r="E131">
        <v>1079</v>
      </c>
      <c r="F131">
        <v>1</v>
      </c>
      <c r="G131">
        <v>1079</v>
      </c>
      <c r="H131">
        <v>1</v>
      </c>
      <c r="I131" t="s">
        <v>385</v>
      </c>
      <c r="J131" t="s">
        <v>3</v>
      </c>
      <c r="K131" t="s">
        <v>386</v>
      </c>
      <c r="L131">
        <v>1191</v>
      </c>
      <c r="N131">
        <v>1013</v>
      </c>
      <c r="O131" t="s">
        <v>387</v>
      </c>
      <c r="P131" t="s">
        <v>387</v>
      </c>
      <c r="Q131">
        <v>1</v>
      </c>
      <c r="W131">
        <v>0</v>
      </c>
      <c r="X131">
        <v>476480486</v>
      </c>
      <c r="Y131">
        <f>(AT131*1.1)</f>
        <v>76.78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69.8</v>
      </c>
      <c r="AU131" t="s">
        <v>41</v>
      </c>
      <c r="AV131">
        <v>1</v>
      </c>
      <c r="AW131">
        <v>2</v>
      </c>
      <c r="AX131">
        <v>61059791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ROUND(AT131*Source!I118*AH131*AL131,2)</f>
        <v>0</v>
      </c>
      <c r="CV131">
        <f>ROUND(Y131*Source!I118,9)</f>
        <v>0</v>
      </c>
      <c r="CW131">
        <v>0</v>
      </c>
      <c r="CX131">
        <f>ROUND(Y131*Source!I118,9)</f>
        <v>0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ROUND((ROUND(AT131*CZ131,2)*1.1),6)</f>
        <v>0</v>
      </c>
      <c r="DC131">
        <f>ROUND((ROUND(AT131*AG131,2)*1.1),6)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>ROUND(ROUND(AG131,2)*CX131,2)</f>
        <v>0</v>
      </c>
      <c r="DI131">
        <f t="shared" si="48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ROW(Source!A118)</f>
        <v>118</v>
      </c>
      <c r="B132">
        <v>61059021</v>
      </c>
      <c r="C132">
        <v>61059783</v>
      </c>
      <c r="D132">
        <v>60230624</v>
      </c>
      <c r="E132">
        <v>1</v>
      </c>
      <c r="F132">
        <v>1</v>
      </c>
      <c r="G132">
        <v>1079</v>
      </c>
      <c r="H132">
        <v>2</v>
      </c>
      <c r="I132" t="s">
        <v>408</v>
      </c>
      <c r="J132" t="s">
        <v>409</v>
      </c>
      <c r="K132" t="s">
        <v>410</v>
      </c>
      <c r="L132">
        <v>1368</v>
      </c>
      <c r="N132">
        <v>1011</v>
      </c>
      <c r="O132" t="s">
        <v>391</v>
      </c>
      <c r="P132" t="s">
        <v>391</v>
      </c>
      <c r="Q132">
        <v>1</v>
      </c>
      <c r="W132">
        <v>0</v>
      </c>
      <c r="X132">
        <v>-294230152</v>
      </c>
      <c r="Y132">
        <f>(AT132*1.1)</f>
        <v>0.67100000000000004</v>
      </c>
      <c r="AA132">
        <v>0</v>
      </c>
      <c r="AB132">
        <v>2637.53</v>
      </c>
      <c r="AC132">
        <v>986.79</v>
      </c>
      <c r="AD132">
        <v>0</v>
      </c>
      <c r="AE132">
        <v>0</v>
      </c>
      <c r="AF132">
        <v>179.17</v>
      </c>
      <c r="AG132">
        <v>16.93</v>
      </c>
      <c r="AH132">
        <v>0</v>
      </c>
      <c r="AI132">
        <v>1</v>
      </c>
      <c r="AJ132">
        <v>14.06</v>
      </c>
      <c r="AK132">
        <v>55.67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0.61</v>
      </c>
      <c r="AU132" t="s">
        <v>41</v>
      </c>
      <c r="AV132">
        <v>0</v>
      </c>
      <c r="AW132">
        <v>2</v>
      </c>
      <c r="AX132">
        <v>61059792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ROUND(Y132*Source!I118*DO132,9)</f>
        <v>0</v>
      </c>
      <c r="CX132">
        <f>ROUND(Y132*Source!I118,9)</f>
        <v>0</v>
      </c>
      <c r="CY132">
        <f>AB132</f>
        <v>2637.53</v>
      </c>
      <c r="CZ132">
        <f>AF132</f>
        <v>179.17</v>
      </c>
      <c r="DA132">
        <f>AJ132</f>
        <v>14.06</v>
      </c>
      <c r="DB132">
        <f>ROUND((ROUND(AT132*CZ132,2)*1.1),6)</f>
        <v>120.21899999999999</v>
      </c>
      <c r="DC132">
        <f>ROUND((ROUND(AT132*AG132,2)*1.1),6)</f>
        <v>11.363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0</v>
      </c>
      <c r="DH132">
        <f>ROUND(ROUND(AG132*AK132,2)*CX132,2)</f>
        <v>0</v>
      </c>
      <c r="DI132">
        <f t="shared" si="48"/>
        <v>0</v>
      </c>
      <c r="DJ132">
        <f>DG132</f>
        <v>0</v>
      </c>
      <c r="DK132">
        <v>0</v>
      </c>
      <c r="DL132" t="s">
        <v>392</v>
      </c>
      <c r="DM132">
        <v>0</v>
      </c>
      <c r="DN132" t="s">
        <v>387</v>
      </c>
      <c r="DO132">
        <v>16.93</v>
      </c>
    </row>
    <row r="133" spans="1:119" x14ac:dyDescent="0.2">
      <c r="A133">
        <f>ROW(Source!A118)</f>
        <v>118</v>
      </c>
      <c r="B133">
        <v>61059021</v>
      </c>
      <c r="C133">
        <v>61059783</v>
      </c>
      <c r="D133">
        <v>60199423</v>
      </c>
      <c r="E133">
        <v>1</v>
      </c>
      <c r="F133">
        <v>1</v>
      </c>
      <c r="G133">
        <v>1079</v>
      </c>
      <c r="H133">
        <v>3</v>
      </c>
      <c r="I133" t="s">
        <v>436</v>
      </c>
      <c r="J133" t="s">
        <v>437</v>
      </c>
      <c r="K133" t="s">
        <v>438</v>
      </c>
      <c r="L133">
        <v>1348</v>
      </c>
      <c r="N133">
        <v>1009</v>
      </c>
      <c r="O133" t="s">
        <v>247</v>
      </c>
      <c r="P133" t="s">
        <v>247</v>
      </c>
      <c r="Q133">
        <v>1000</v>
      </c>
      <c r="W133">
        <v>0</v>
      </c>
      <c r="X133">
        <v>-421167940</v>
      </c>
      <c r="Y133">
        <f>(AT133*1)</f>
        <v>1E-3</v>
      </c>
      <c r="AA133">
        <v>87541.67</v>
      </c>
      <c r="AB133">
        <v>0</v>
      </c>
      <c r="AC133">
        <v>0</v>
      </c>
      <c r="AD133">
        <v>0</v>
      </c>
      <c r="AE133">
        <v>6512.79</v>
      </c>
      <c r="AF133">
        <v>0</v>
      </c>
      <c r="AG133">
        <v>0</v>
      </c>
      <c r="AH133">
        <v>0</v>
      </c>
      <c r="AI133">
        <v>13.05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40</v>
      </c>
      <c r="AV133">
        <v>0</v>
      </c>
      <c r="AW133">
        <v>2</v>
      </c>
      <c r="AX133">
        <v>61059793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ROUND(Y133*Source!I118,9)</f>
        <v>0</v>
      </c>
      <c r="CY133">
        <f t="shared" ref="CY133:CY141" si="49">AA133</f>
        <v>87541.67</v>
      </c>
      <c r="CZ133">
        <f t="shared" ref="CZ133:CZ141" si="50">AE133</f>
        <v>6512.79</v>
      </c>
      <c r="DA133">
        <f t="shared" ref="DA133:DA141" si="51">AI133</f>
        <v>13.05</v>
      </c>
      <c r="DB133">
        <f>ROUND((ROUND(AT133*CZ133,2)*1),6)</f>
        <v>6.51</v>
      </c>
      <c r="DC133">
        <f>ROUND((ROUND(AT133*AG133,2)*1),6)</f>
        <v>0</v>
      </c>
      <c r="DD133" t="s">
        <v>3</v>
      </c>
      <c r="DE133" t="s">
        <v>3</v>
      </c>
      <c r="DF133">
        <f t="shared" ref="DF133:DF141" si="52">ROUND(ROUND(AE133*AI133,2)*CX133,2)</f>
        <v>0</v>
      </c>
      <c r="DG133">
        <f t="shared" ref="DG133:DG142" si="53">ROUND(ROUND(AF133,2)*CX133,2)</f>
        <v>0</v>
      </c>
      <c r="DH133">
        <f t="shared" ref="DH133:DH142" si="54">ROUND(ROUND(AG133,2)*CX133,2)</f>
        <v>0</v>
      </c>
      <c r="DI133">
        <f t="shared" si="48"/>
        <v>0</v>
      </c>
      <c r="DJ133">
        <f t="shared" ref="DJ133:DJ141" si="55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ROW(Source!A118)</f>
        <v>118</v>
      </c>
      <c r="B134">
        <v>61059021</v>
      </c>
      <c r="C134">
        <v>61059783</v>
      </c>
      <c r="D134">
        <v>60199507</v>
      </c>
      <c r="E134">
        <v>1</v>
      </c>
      <c r="F134">
        <v>1</v>
      </c>
      <c r="G134">
        <v>1079</v>
      </c>
      <c r="H134">
        <v>3</v>
      </c>
      <c r="I134" t="s">
        <v>500</v>
      </c>
      <c r="J134" t="s">
        <v>501</v>
      </c>
      <c r="K134" t="s">
        <v>502</v>
      </c>
      <c r="L134">
        <v>1339</v>
      </c>
      <c r="N134">
        <v>1007</v>
      </c>
      <c r="O134" t="s">
        <v>127</v>
      </c>
      <c r="P134" t="s">
        <v>127</v>
      </c>
      <c r="Q134">
        <v>1</v>
      </c>
      <c r="W134">
        <v>0</v>
      </c>
      <c r="X134">
        <v>1646839005</v>
      </c>
      <c r="Y134">
        <f>(AT134*1)</f>
        <v>0.17</v>
      </c>
      <c r="AA134">
        <v>8404.5300000000007</v>
      </c>
      <c r="AB134">
        <v>0</v>
      </c>
      <c r="AC134">
        <v>0</v>
      </c>
      <c r="AD134">
        <v>0</v>
      </c>
      <c r="AE134">
        <v>1821.37</v>
      </c>
      <c r="AF134">
        <v>0</v>
      </c>
      <c r="AG134">
        <v>0</v>
      </c>
      <c r="AH134">
        <v>0</v>
      </c>
      <c r="AI134">
        <v>4.4800000000000004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40</v>
      </c>
      <c r="AV134">
        <v>0</v>
      </c>
      <c r="AW134">
        <v>2</v>
      </c>
      <c r="AX134">
        <v>61059794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ROUND(Y134*Source!I118,9)</f>
        <v>0</v>
      </c>
      <c r="CY134">
        <f t="shared" si="49"/>
        <v>8404.5300000000007</v>
      </c>
      <c r="CZ134">
        <f t="shared" si="50"/>
        <v>1821.37</v>
      </c>
      <c r="DA134">
        <f t="shared" si="51"/>
        <v>4.4800000000000004</v>
      </c>
      <c r="DB134">
        <f>ROUND((ROUND(AT134*CZ134,2)*1),6)</f>
        <v>309.63</v>
      </c>
      <c r="DC134">
        <f>ROUND((ROUND(AT134*AG134,2)*1),6)</f>
        <v>0</v>
      </c>
      <c r="DD134" t="s">
        <v>3</v>
      </c>
      <c r="DE134" t="s">
        <v>3</v>
      </c>
      <c r="DF134">
        <f t="shared" si="52"/>
        <v>0</v>
      </c>
      <c r="DG134">
        <f t="shared" si="53"/>
        <v>0</v>
      </c>
      <c r="DH134">
        <f t="shared" si="54"/>
        <v>0</v>
      </c>
      <c r="DI134">
        <f t="shared" si="48"/>
        <v>0</v>
      </c>
      <c r="DJ134">
        <f t="shared" si="55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ROW(Source!A118)</f>
        <v>118</v>
      </c>
      <c r="B135">
        <v>61059021</v>
      </c>
      <c r="C135">
        <v>61059783</v>
      </c>
      <c r="D135">
        <v>60206667</v>
      </c>
      <c r="E135">
        <v>1</v>
      </c>
      <c r="F135">
        <v>1</v>
      </c>
      <c r="G135">
        <v>1079</v>
      </c>
      <c r="H135">
        <v>3</v>
      </c>
      <c r="I135" t="s">
        <v>141</v>
      </c>
      <c r="J135" t="s">
        <v>143</v>
      </c>
      <c r="K135" t="s">
        <v>142</v>
      </c>
      <c r="L135">
        <v>1339</v>
      </c>
      <c r="N135">
        <v>1007</v>
      </c>
      <c r="O135" t="s">
        <v>127</v>
      </c>
      <c r="P135" t="s">
        <v>127</v>
      </c>
      <c r="Q135">
        <v>1</v>
      </c>
      <c r="W135">
        <v>0</v>
      </c>
      <c r="X135">
        <v>-2011481729</v>
      </c>
      <c r="Y135">
        <f>(AT135*1)</f>
        <v>3.9</v>
      </c>
      <c r="AA135">
        <v>6541.15</v>
      </c>
      <c r="AB135">
        <v>0</v>
      </c>
      <c r="AC135">
        <v>0</v>
      </c>
      <c r="AD135">
        <v>0</v>
      </c>
      <c r="AE135">
        <v>501.63</v>
      </c>
      <c r="AF135">
        <v>0</v>
      </c>
      <c r="AG135">
        <v>0</v>
      </c>
      <c r="AH135">
        <v>0</v>
      </c>
      <c r="AI135">
        <v>12.66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3.9</v>
      </c>
      <c r="AU135" t="s">
        <v>40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ROUND(Y135*Source!I118,9)</f>
        <v>0</v>
      </c>
      <c r="CY135">
        <f t="shared" si="49"/>
        <v>6541.15</v>
      </c>
      <c r="CZ135">
        <f t="shared" si="50"/>
        <v>501.63</v>
      </c>
      <c r="DA135">
        <f t="shared" si="51"/>
        <v>12.66</v>
      </c>
      <c r="DB135">
        <f>ROUND((ROUND(AT135*CZ135,2)*1),6)</f>
        <v>1956.36</v>
      </c>
      <c r="DC135">
        <f>ROUND((ROUND(AT135*AG135,2)*1),6)</f>
        <v>0</v>
      </c>
      <c r="DD135" t="s">
        <v>3</v>
      </c>
      <c r="DE135" t="s">
        <v>3</v>
      </c>
      <c r="DF135">
        <f t="shared" si="52"/>
        <v>0</v>
      </c>
      <c r="DG135">
        <f t="shared" si="53"/>
        <v>0</v>
      </c>
      <c r="DH135">
        <f t="shared" si="54"/>
        <v>0</v>
      </c>
      <c r="DI135">
        <f t="shared" si="48"/>
        <v>0</v>
      </c>
      <c r="DJ135">
        <f t="shared" si="55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ROW(Source!A118)</f>
        <v>118</v>
      </c>
      <c r="B136">
        <v>61059021</v>
      </c>
      <c r="C136">
        <v>61059783</v>
      </c>
      <c r="D136">
        <v>60206804</v>
      </c>
      <c r="E136">
        <v>1</v>
      </c>
      <c r="F136">
        <v>1</v>
      </c>
      <c r="G136">
        <v>1079</v>
      </c>
      <c r="H136">
        <v>3</v>
      </c>
      <c r="I136" t="s">
        <v>503</v>
      </c>
      <c r="J136" t="s">
        <v>504</v>
      </c>
      <c r="K136" t="s">
        <v>505</v>
      </c>
      <c r="L136">
        <v>1339</v>
      </c>
      <c r="N136">
        <v>1007</v>
      </c>
      <c r="O136" t="s">
        <v>127</v>
      </c>
      <c r="P136" t="s">
        <v>127</v>
      </c>
      <c r="Q136">
        <v>1</v>
      </c>
      <c r="W136">
        <v>0</v>
      </c>
      <c r="X136">
        <v>1935687176</v>
      </c>
      <c r="Y136">
        <f>(AT136*1)</f>
        <v>0.06</v>
      </c>
      <c r="AA136">
        <v>4857.3100000000004</v>
      </c>
      <c r="AB136">
        <v>0</v>
      </c>
      <c r="AC136">
        <v>0</v>
      </c>
      <c r="AD136">
        <v>0</v>
      </c>
      <c r="AE136">
        <v>439.5</v>
      </c>
      <c r="AF136">
        <v>0</v>
      </c>
      <c r="AG136">
        <v>0</v>
      </c>
      <c r="AH136">
        <v>0</v>
      </c>
      <c r="AI136">
        <v>10.73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0.06</v>
      </c>
      <c r="AU136" t="s">
        <v>40</v>
      </c>
      <c r="AV136">
        <v>0</v>
      </c>
      <c r="AW136">
        <v>2</v>
      </c>
      <c r="AX136">
        <v>61059795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ROUND(Y136*Source!I118,9)</f>
        <v>0</v>
      </c>
      <c r="CY136">
        <f t="shared" si="49"/>
        <v>4857.3100000000004</v>
      </c>
      <c r="CZ136">
        <f t="shared" si="50"/>
        <v>439.5</v>
      </c>
      <c r="DA136">
        <f t="shared" si="51"/>
        <v>10.73</v>
      </c>
      <c r="DB136">
        <f>ROUND((ROUND(AT136*CZ136,2)*1),6)</f>
        <v>26.37</v>
      </c>
      <c r="DC136">
        <f>ROUND((ROUND(AT136*AG136,2)*1),6)</f>
        <v>0</v>
      </c>
      <c r="DD136" t="s">
        <v>3</v>
      </c>
      <c r="DE136" t="s">
        <v>3</v>
      </c>
      <c r="DF136">
        <f t="shared" si="52"/>
        <v>0</v>
      </c>
      <c r="DG136">
        <f t="shared" si="53"/>
        <v>0</v>
      </c>
      <c r="DH136">
        <f t="shared" si="54"/>
        <v>0</v>
      </c>
      <c r="DI136">
        <f t="shared" si="48"/>
        <v>0</v>
      </c>
      <c r="DJ136">
        <f t="shared" si="55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ROW(Source!A118)</f>
        <v>118</v>
      </c>
      <c r="B137">
        <v>61059021</v>
      </c>
      <c r="C137">
        <v>61059783</v>
      </c>
      <c r="D137">
        <v>60207600</v>
      </c>
      <c r="E137">
        <v>1</v>
      </c>
      <c r="F137">
        <v>1</v>
      </c>
      <c r="G137">
        <v>1079</v>
      </c>
      <c r="H137">
        <v>3</v>
      </c>
      <c r="I137" t="s">
        <v>286</v>
      </c>
      <c r="J137" t="s">
        <v>288</v>
      </c>
      <c r="K137" t="s">
        <v>287</v>
      </c>
      <c r="L137">
        <v>1339</v>
      </c>
      <c r="N137">
        <v>1007</v>
      </c>
      <c r="O137" t="s">
        <v>127</v>
      </c>
      <c r="P137" t="s">
        <v>127</v>
      </c>
      <c r="Q137">
        <v>1</v>
      </c>
      <c r="W137">
        <v>0</v>
      </c>
      <c r="X137">
        <v>250372341</v>
      </c>
      <c r="Y137">
        <f>(AT137*1*0.2)</f>
        <v>0.86</v>
      </c>
      <c r="AA137">
        <v>14058.11</v>
      </c>
      <c r="AB137">
        <v>0</v>
      </c>
      <c r="AC137">
        <v>0</v>
      </c>
      <c r="AD137">
        <v>0</v>
      </c>
      <c r="AE137">
        <v>1736.47</v>
      </c>
      <c r="AF137">
        <v>0</v>
      </c>
      <c r="AG137">
        <v>0</v>
      </c>
      <c r="AH137">
        <v>0</v>
      </c>
      <c r="AI137">
        <v>7.86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4.3</v>
      </c>
      <c r="AU137" t="s">
        <v>289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ROUND(Y137*Source!I118,9)</f>
        <v>0</v>
      </c>
      <c r="CY137">
        <f t="shared" si="49"/>
        <v>14058.11</v>
      </c>
      <c r="CZ137">
        <f t="shared" si="50"/>
        <v>1736.47</v>
      </c>
      <c r="DA137">
        <f t="shared" si="51"/>
        <v>7.86</v>
      </c>
      <c r="DB137">
        <f>ROUND((ROUND(AT137*CZ137,2)*1*0.2),6)</f>
        <v>1493.364</v>
      </c>
      <c r="DC137">
        <f>ROUND((ROUND(AT137*AG137,2)*1*0.2),6)</f>
        <v>0</v>
      </c>
      <c r="DD137" t="s">
        <v>3</v>
      </c>
      <c r="DE137" t="s">
        <v>3</v>
      </c>
      <c r="DF137">
        <f t="shared" si="52"/>
        <v>0</v>
      </c>
      <c r="DG137">
        <f t="shared" si="53"/>
        <v>0</v>
      </c>
      <c r="DH137">
        <f t="shared" si="54"/>
        <v>0</v>
      </c>
      <c r="DI137">
        <f t="shared" si="48"/>
        <v>0</v>
      </c>
      <c r="DJ137">
        <f t="shared" si="55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ROW(Source!A122)</f>
        <v>122</v>
      </c>
      <c r="B138">
        <v>61059021</v>
      </c>
      <c r="C138">
        <v>61059801</v>
      </c>
      <c r="D138">
        <v>34573701</v>
      </c>
      <c r="E138">
        <v>1</v>
      </c>
      <c r="F138">
        <v>1</v>
      </c>
      <c r="G138">
        <v>1079</v>
      </c>
      <c r="H138">
        <v>3</v>
      </c>
      <c r="I138" t="s">
        <v>299</v>
      </c>
      <c r="J138" t="s">
        <v>301</v>
      </c>
      <c r="K138" t="s">
        <v>300</v>
      </c>
      <c r="L138">
        <v>1339</v>
      </c>
      <c r="N138">
        <v>1007</v>
      </c>
      <c r="O138" t="s">
        <v>127</v>
      </c>
      <c r="P138" t="s">
        <v>127</v>
      </c>
      <c r="Q138">
        <v>1</v>
      </c>
      <c r="W138">
        <v>0</v>
      </c>
      <c r="X138">
        <v>92320855</v>
      </c>
      <c r="Y138">
        <f>AT138</f>
        <v>15</v>
      </c>
      <c r="AA138">
        <v>1077.81</v>
      </c>
      <c r="AB138">
        <v>0</v>
      </c>
      <c r="AC138">
        <v>0</v>
      </c>
      <c r="AD138">
        <v>0</v>
      </c>
      <c r="AE138">
        <v>146.84</v>
      </c>
      <c r="AF138">
        <v>0</v>
      </c>
      <c r="AG138">
        <v>0</v>
      </c>
      <c r="AH138">
        <v>0</v>
      </c>
      <c r="AI138">
        <v>7.34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15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ROUND(Y138*Source!I122,9)</f>
        <v>14.058</v>
      </c>
      <c r="CY138">
        <f t="shared" si="49"/>
        <v>1077.81</v>
      </c>
      <c r="CZ138">
        <f t="shared" si="50"/>
        <v>146.84</v>
      </c>
      <c r="DA138">
        <f t="shared" si="51"/>
        <v>7.34</v>
      </c>
      <c r="DB138">
        <f>ROUND(ROUND(AT138*CZ138,2),6)</f>
        <v>2202.6</v>
      </c>
      <c r="DC138">
        <f>ROUND(ROUND(AT138*AG138,2),6)</f>
        <v>0</v>
      </c>
      <c r="DD138" t="s">
        <v>3</v>
      </c>
      <c r="DE138" t="s">
        <v>3</v>
      </c>
      <c r="DF138">
        <f t="shared" si="52"/>
        <v>15151.85</v>
      </c>
      <c r="DG138">
        <f t="shared" si="53"/>
        <v>0</v>
      </c>
      <c r="DH138">
        <f t="shared" si="54"/>
        <v>0</v>
      </c>
      <c r="DI138">
        <f t="shared" si="48"/>
        <v>0</v>
      </c>
      <c r="DJ138">
        <f t="shared" si="55"/>
        <v>15151.85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ROW(Source!A124)</f>
        <v>124</v>
      </c>
      <c r="B139">
        <v>61059021</v>
      </c>
      <c r="C139">
        <v>61059804</v>
      </c>
      <c r="D139">
        <v>34573701</v>
      </c>
      <c r="E139">
        <v>1</v>
      </c>
      <c r="F139">
        <v>1</v>
      </c>
      <c r="G139">
        <v>1079</v>
      </c>
      <c r="H139">
        <v>3</v>
      </c>
      <c r="I139" t="s">
        <v>299</v>
      </c>
      <c r="J139" t="s">
        <v>301</v>
      </c>
      <c r="K139" t="s">
        <v>300</v>
      </c>
      <c r="L139">
        <v>1339</v>
      </c>
      <c r="N139">
        <v>1007</v>
      </c>
      <c r="O139" t="s">
        <v>127</v>
      </c>
      <c r="P139" t="s">
        <v>127</v>
      </c>
      <c r="Q139">
        <v>1</v>
      </c>
      <c r="W139">
        <v>0</v>
      </c>
      <c r="X139">
        <v>92320855</v>
      </c>
      <c r="Y139">
        <f>AT139</f>
        <v>15</v>
      </c>
      <c r="AA139">
        <v>1077.81</v>
      </c>
      <c r="AB139">
        <v>0</v>
      </c>
      <c r="AC139">
        <v>0</v>
      </c>
      <c r="AD139">
        <v>0</v>
      </c>
      <c r="AE139">
        <v>146.84</v>
      </c>
      <c r="AF139">
        <v>0</v>
      </c>
      <c r="AG139">
        <v>0</v>
      </c>
      <c r="AH139">
        <v>0</v>
      </c>
      <c r="AI139">
        <v>7.34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15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ROUND(Y139*Source!I124,9)</f>
        <v>4.6859999999999999</v>
      </c>
      <c r="CY139">
        <f t="shared" si="49"/>
        <v>1077.81</v>
      </c>
      <c r="CZ139">
        <f t="shared" si="50"/>
        <v>146.84</v>
      </c>
      <c r="DA139">
        <f t="shared" si="51"/>
        <v>7.34</v>
      </c>
      <c r="DB139">
        <f>ROUND(ROUND(AT139*CZ139,2),6)</f>
        <v>2202.6</v>
      </c>
      <c r="DC139">
        <f>ROUND(ROUND(AT139*AG139,2),6)</f>
        <v>0</v>
      </c>
      <c r="DD139" t="s">
        <v>3</v>
      </c>
      <c r="DE139" t="s">
        <v>3</v>
      </c>
      <c r="DF139">
        <f t="shared" si="52"/>
        <v>5050.62</v>
      </c>
      <c r="DG139">
        <f t="shared" si="53"/>
        <v>0</v>
      </c>
      <c r="DH139">
        <f t="shared" si="54"/>
        <v>0</v>
      </c>
      <c r="DI139">
        <f t="shared" si="48"/>
        <v>0</v>
      </c>
      <c r="DJ139">
        <f t="shared" si="55"/>
        <v>5050.62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ROW(Source!A126)</f>
        <v>126</v>
      </c>
      <c r="B140">
        <v>61059021</v>
      </c>
      <c r="C140">
        <v>61059807</v>
      </c>
      <c r="D140">
        <v>34573701</v>
      </c>
      <c r="E140">
        <v>1</v>
      </c>
      <c r="F140">
        <v>1</v>
      </c>
      <c r="G140">
        <v>1079</v>
      </c>
      <c r="H140">
        <v>3</v>
      </c>
      <c r="I140" t="s">
        <v>299</v>
      </c>
      <c r="J140" t="s">
        <v>301</v>
      </c>
      <c r="K140" t="s">
        <v>300</v>
      </c>
      <c r="L140">
        <v>1339</v>
      </c>
      <c r="N140">
        <v>1007</v>
      </c>
      <c r="O140" t="s">
        <v>127</v>
      </c>
      <c r="P140" t="s">
        <v>127</v>
      </c>
      <c r="Q140">
        <v>1</v>
      </c>
      <c r="W140">
        <v>0</v>
      </c>
      <c r="X140">
        <v>92320855</v>
      </c>
      <c r="Y140">
        <f>AT140</f>
        <v>5</v>
      </c>
      <c r="AA140">
        <v>1077.81</v>
      </c>
      <c r="AB140">
        <v>0</v>
      </c>
      <c r="AC140">
        <v>0</v>
      </c>
      <c r="AD140">
        <v>0</v>
      </c>
      <c r="AE140">
        <v>146.84</v>
      </c>
      <c r="AF140">
        <v>0</v>
      </c>
      <c r="AG140">
        <v>0</v>
      </c>
      <c r="AH140">
        <v>0</v>
      </c>
      <c r="AI140">
        <v>7.34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5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ROUND(Y140*Source!I126,9)</f>
        <v>-6.2480000000000002</v>
      </c>
      <c r="CY140">
        <f t="shared" si="49"/>
        <v>1077.81</v>
      </c>
      <c r="CZ140">
        <f t="shared" si="50"/>
        <v>146.84</v>
      </c>
      <c r="DA140">
        <f t="shared" si="51"/>
        <v>7.34</v>
      </c>
      <c r="DB140">
        <f>ROUND(ROUND(AT140*CZ140,2),6)</f>
        <v>734.2</v>
      </c>
      <c r="DC140">
        <f>ROUND(ROUND(AT140*AG140,2),6)</f>
        <v>0</v>
      </c>
      <c r="DD140" t="s">
        <v>3</v>
      </c>
      <c r="DE140" t="s">
        <v>3</v>
      </c>
      <c r="DF140">
        <f t="shared" si="52"/>
        <v>-6734.16</v>
      </c>
      <c r="DG140">
        <f t="shared" si="53"/>
        <v>0</v>
      </c>
      <c r="DH140">
        <f t="shared" si="54"/>
        <v>0</v>
      </c>
      <c r="DI140">
        <f t="shared" si="48"/>
        <v>0</v>
      </c>
      <c r="DJ140">
        <f t="shared" si="55"/>
        <v>-6734.16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ROW(Source!A128)</f>
        <v>128</v>
      </c>
      <c r="B141">
        <v>61059021</v>
      </c>
      <c r="C141">
        <v>61059810</v>
      </c>
      <c r="D141">
        <v>34573697</v>
      </c>
      <c r="E141">
        <v>1</v>
      </c>
      <c r="F141">
        <v>1</v>
      </c>
      <c r="G141">
        <v>1079</v>
      </c>
      <c r="H141">
        <v>3</v>
      </c>
      <c r="I141" t="s">
        <v>317</v>
      </c>
      <c r="J141" t="s">
        <v>320</v>
      </c>
      <c r="K141" t="s">
        <v>318</v>
      </c>
      <c r="L141">
        <v>1346</v>
      </c>
      <c r="N141">
        <v>1009</v>
      </c>
      <c r="O141" t="s">
        <v>319</v>
      </c>
      <c r="P141" t="s">
        <v>319</v>
      </c>
      <c r="Q141">
        <v>1</v>
      </c>
      <c r="W141">
        <v>0</v>
      </c>
      <c r="X141">
        <v>735025367</v>
      </c>
      <c r="Y141">
        <f>AT141</f>
        <v>4</v>
      </c>
      <c r="AA141">
        <v>203.33</v>
      </c>
      <c r="AB141">
        <v>0</v>
      </c>
      <c r="AC141">
        <v>0</v>
      </c>
      <c r="AD141">
        <v>0</v>
      </c>
      <c r="AE141">
        <v>57.93</v>
      </c>
      <c r="AF141">
        <v>0</v>
      </c>
      <c r="AG141">
        <v>0</v>
      </c>
      <c r="AH141">
        <v>0</v>
      </c>
      <c r="AI141">
        <v>3.51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4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ROUND(Y141*Source!I128,9)</f>
        <v>4.9984000000000002</v>
      </c>
      <c r="CY141">
        <f t="shared" si="49"/>
        <v>203.33</v>
      </c>
      <c r="CZ141">
        <f t="shared" si="50"/>
        <v>57.93</v>
      </c>
      <c r="DA141">
        <f t="shared" si="51"/>
        <v>3.51</v>
      </c>
      <c r="DB141">
        <f>ROUND(ROUND(AT141*CZ141,2),6)</f>
        <v>231.72</v>
      </c>
      <c r="DC141">
        <f>ROUND(ROUND(AT141*AG141,2),6)</f>
        <v>0</v>
      </c>
      <c r="DD141" t="s">
        <v>3</v>
      </c>
      <c r="DE141" t="s">
        <v>3</v>
      </c>
      <c r="DF141">
        <f t="shared" si="52"/>
        <v>1016.32</v>
      </c>
      <c r="DG141">
        <f t="shared" si="53"/>
        <v>0</v>
      </c>
      <c r="DH141">
        <f t="shared" si="54"/>
        <v>0</v>
      </c>
      <c r="DI141">
        <f t="shared" si="48"/>
        <v>0</v>
      </c>
      <c r="DJ141">
        <f t="shared" si="55"/>
        <v>1016.32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ROW(Source!A166)</f>
        <v>166</v>
      </c>
      <c r="B142">
        <v>61059021</v>
      </c>
      <c r="C142">
        <v>61059444</v>
      </c>
      <c r="D142">
        <v>60134058</v>
      </c>
      <c r="E142">
        <v>1079</v>
      </c>
      <c r="F142">
        <v>1</v>
      </c>
      <c r="G142">
        <v>1079</v>
      </c>
      <c r="H142">
        <v>1</v>
      </c>
      <c r="I142" t="s">
        <v>385</v>
      </c>
      <c r="J142" t="s">
        <v>3</v>
      </c>
      <c r="K142" t="s">
        <v>386</v>
      </c>
      <c r="L142">
        <v>1191</v>
      </c>
      <c r="N142">
        <v>1013</v>
      </c>
      <c r="O142" t="s">
        <v>387</v>
      </c>
      <c r="P142" t="s">
        <v>387</v>
      </c>
      <c r="Q142">
        <v>1</v>
      </c>
      <c r="W142">
        <v>0</v>
      </c>
      <c r="X142">
        <v>476480486</v>
      </c>
      <c r="Y142">
        <f>((AT142*1.1)*1.2)</f>
        <v>14.123999999999999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10.7</v>
      </c>
      <c r="AU142" t="s">
        <v>32</v>
      </c>
      <c r="AV142">
        <v>1</v>
      </c>
      <c r="AW142">
        <v>2</v>
      </c>
      <c r="AX142">
        <v>61059480</v>
      </c>
      <c r="AY142">
        <v>1</v>
      </c>
      <c r="AZ142">
        <v>0</v>
      </c>
      <c r="BA142">
        <v>139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ROUND(AT142*Source!I166*AH142*AL142,2)</f>
        <v>0</v>
      </c>
      <c r="CV142">
        <f>ROUND(Y142*Source!I166,9)</f>
        <v>0.56775655199999997</v>
      </c>
      <c r="CW142">
        <v>0</v>
      </c>
      <c r="CX142">
        <f>ROUND(Y142*Source!I166,9)</f>
        <v>0.56775655199999997</v>
      </c>
      <c r="CY142">
        <f>AD142</f>
        <v>0</v>
      </c>
      <c r="CZ142">
        <f>AH142</f>
        <v>0</v>
      </c>
      <c r="DA142">
        <f>AL142</f>
        <v>1</v>
      </c>
      <c r="DB142">
        <f>ROUND(((ROUND(AT142*CZ142,2)*1.1)*1.2),6)</f>
        <v>0</v>
      </c>
      <c r="DC142">
        <f>ROUND(((ROUND(AT142*AG142,2)*1.1)*1.2),6)</f>
        <v>0</v>
      </c>
      <c r="DD142" t="s">
        <v>3</v>
      </c>
      <c r="DE142" t="s">
        <v>3</v>
      </c>
      <c r="DF142">
        <f>ROUND(ROUND(AE142,2)*CX142,2)</f>
        <v>0</v>
      </c>
      <c r="DG142">
        <f t="shared" si="53"/>
        <v>0</v>
      </c>
      <c r="DH142">
        <f t="shared" si="54"/>
        <v>0</v>
      </c>
      <c r="DI142">
        <f t="shared" si="48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ROW(Source!A166)</f>
        <v>166</v>
      </c>
      <c r="B143">
        <v>61059021</v>
      </c>
      <c r="C143">
        <v>61059444</v>
      </c>
      <c r="D143">
        <v>60231385</v>
      </c>
      <c r="E143">
        <v>1</v>
      </c>
      <c r="F143">
        <v>1</v>
      </c>
      <c r="G143">
        <v>1079</v>
      </c>
      <c r="H143">
        <v>2</v>
      </c>
      <c r="I143" t="s">
        <v>475</v>
      </c>
      <c r="J143" t="s">
        <v>476</v>
      </c>
      <c r="K143" t="s">
        <v>477</v>
      </c>
      <c r="L143">
        <v>1368</v>
      </c>
      <c r="N143">
        <v>1011</v>
      </c>
      <c r="O143" t="s">
        <v>391</v>
      </c>
      <c r="P143" t="s">
        <v>391</v>
      </c>
      <c r="Q143">
        <v>1</v>
      </c>
      <c r="W143">
        <v>0</v>
      </c>
      <c r="X143">
        <v>654681671</v>
      </c>
      <c r="Y143">
        <f>((AT143*1.1)*1.2)</f>
        <v>0.46199999999999997</v>
      </c>
      <c r="AA143">
        <v>0</v>
      </c>
      <c r="AB143">
        <v>1478.98</v>
      </c>
      <c r="AC143">
        <v>749.63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16.68</v>
      </c>
      <c r="AK143">
        <v>55.67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0.35</v>
      </c>
      <c r="AU143" t="s">
        <v>32</v>
      </c>
      <c r="AV143">
        <v>0</v>
      </c>
      <c r="AW143">
        <v>2</v>
      </c>
      <c r="AX143">
        <v>61059481</v>
      </c>
      <c r="AY143">
        <v>1</v>
      </c>
      <c r="AZ143">
        <v>0</v>
      </c>
      <c r="BA143">
        <v>140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ROUND(Y143*Source!I166*DO143,9)</f>
        <v>0.23437202700000001</v>
      </c>
      <c r="CX143">
        <f>ROUND(Y143*Source!I166,9)</f>
        <v>1.8571476E-2</v>
      </c>
      <c r="CY143">
        <f>AB143</f>
        <v>1478.98</v>
      </c>
      <c r="CZ143">
        <f>AF143</f>
        <v>83.1</v>
      </c>
      <c r="DA143">
        <f>AJ143</f>
        <v>16.68</v>
      </c>
      <c r="DB143">
        <f>ROUND(((ROUND(AT143*CZ143,2)*1.1)*1.2),6)</f>
        <v>38.398800000000001</v>
      </c>
      <c r="DC143">
        <f>ROUND(((ROUND(AT143*AG143,2)*1.1)*1.2),6)</f>
        <v>5.8343999999999996</v>
      </c>
      <c r="DD143" t="s">
        <v>3</v>
      </c>
      <c r="DE143" t="s">
        <v>3</v>
      </c>
      <c r="DF143">
        <f>ROUND(ROUND(AE143,2)*CX143,2)</f>
        <v>0</v>
      </c>
      <c r="DG143">
        <f>ROUND(ROUND(AF143*AJ143,2)*CX143,2)</f>
        <v>25.74</v>
      </c>
      <c r="DH143">
        <f>ROUND(ROUND(AG143*AK143,2)*CX143,2)</f>
        <v>13.05</v>
      </c>
      <c r="DI143">
        <f t="shared" si="48"/>
        <v>0</v>
      </c>
      <c r="DJ143">
        <f>DG143</f>
        <v>25.74</v>
      </c>
      <c r="DK143">
        <v>0</v>
      </c>
      <c r="DL143" t="s">
        <v>392</v>
      </c>
      <c r="DM143">
        <v>0</v>
      </c>
      <c r="DN143" t="s">
        <v>387</v>
      </c>
      <c r="DO143">
        <v>12.62</v>
      </c>
    </row>
    <row r="144" spans="1:119" x14ac:dyDescent="0.2">
      <c r="A144">
        <f>ROW(Source!A166)</f>
        <v>166</v>
      </c>
      <c r="B144">
        <v>61059021</v>
      </c>
      <c r="C144">
        <v>61059444</v>
      </c>
      <c r="D144">
        <v>60230707</v>
      </c>
      <c r="E144">
        <v>1</v>
      </c>
      <c r="F144">
        <v>1</v>
      </c>
      <c r="G144">
        <v>1079</v>
      </c>
      <c r="H144">
        <v>2</v>
      </c>
      <c r="I144" t="s">
        <v>506</v>
      </c>
      <c r="J144" t="s">
        <v>507</v>
      </c>
      <c r="K144" t="s">
        <v>508</v>
      </c>
      <c r="L144">
        <v>1368</v>
      </c>
      <c r="N144">
        <v>1011</v>
      </c>
      <c r="O144" t="s">
        <v>391</v>
      </c>
      <c r="P144" t="s">
        <v>391</v>
      </c>
      <c r="Q144">
        <v>1</v>
      </c>
      <c r="W144">
        <v>0</v>
      </c>
      <c r="X144">
        <v>1976634375</v>
      </c>
      <c r="Y144">
        <f>((AT144*1.1)*1.2)</f>
        <v>3.1680000000000001</v>
      </c>
      <c r="AA144">
        <v>0</v>
      </c>
      <c r="AB144">
        <v>23.91</v>
      </c>
      <c r="AC144">
        <v>0</v>
      </c>
      <c r="AD144">
        <v>0</v>
      </c>
      <c r="AE144">
        <v>0</v>
      </c>
      <c r="AF144">
        <v>2.27</v>
      </c>
      <c r="AG144">
        <v>0</v>
      </c>
      <c r="AH144">
        <v>0</v>
      </c>
      <c r="AI144">
        <v>1</v>
      </c>
      <c r="AJ144">
        <v>9.8699999999999992</v>
      </c>
      <c r="AK144">
        <v>55.67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2.4</v>
      </c>
      <c r="AU144" t="s">
        <v>32</v>
      </c>
      <c r="AV144">
        <v>0</v>
      </c>
      <c r="AW144">
        <v>2</v>
      </c>
      <c r="AX144">
        <v>61059482</v>
      </c>
      <c r="AY144">
        <v>1</v>
      </c>
      <c r="AZ144">
        <v>0</v>
      </c>
      <c r="BA144">
        <v>141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ROUND(Y144*Source!I166*DO144,9)</f>
        <v>0</v>
      </c>
      <c r="CX144">
        <f>ROUND(Y144*Source!I166,9)</f>
        <v>0.12734726399999999</v>
      </c>
      <c r="CY144">
        <f>AB144</f>
        <v>23.91</v>
      </c>
      <c r="CZ144">
        <f>AF144</f>
        <v>2.27</v>
      </c>
      <c r="DA144">
        <f>AJ144</f>
        <v>9.8699999999999992</v>
      </c>
      <c r="DB144">
        <f>ROUND(((ROUND(AT144*CZ144,2)*1.1)*1.2),6)</f>
        <v>7.194</v>
      </c>
      <c r="DC144">
        <f>ROUND(((ROUND(AT144*AG144,2)*1.1)*1.2),6)</f>
        <v>0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2.85</v>
      </c>
      <c r="DH144">
        <f>ROUND(ROUND(AG144*AK144,2)*CX144,2)</f>
        <v>0</v>
      </c>
      <c r="DI144">
        <f t="shared" si="48"/>
        <v>0</v>
      </c>
      <c r="DJ144">
        <f>DG144</f>
        <v>2.85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ROW(Source!A166)</f>
        <v>166</v>
      </c>
      <c r="B145">
        <v>61059021</v>
      </c>
      <c r="C145">
        <v>61059444</v>
      </c>
      <c r="D145">
        <v>60230717</v>
      </c>
      <c r="E145">
        <v>1</v>
      </c>
      <c r="F145">
        <v>1</v>
      </c>
      <c r="G145">
        <v>1079</v>
      </c>
      <c r="H145">
        <v>2</v>
      </c>
      <c r="I145" t="s">
        <v>509</v>
      </c>
      <c r="J145" t="s">
        <v>510</v>
      </c>
      <c r="K145" t="s">
        <v>511</v>
      </c>
      <c r="L145">
        <v>1368</v>
      </c>
      <c r="N145">
        <v>1011</v>
      </c>
      <c r="O145" t="s">
        <v>391</v>
      </c>
      <c r="P145" t="s">
        <v>391</v>
      </c>
      <c r="Q145">
        <v>1</v>
      </c>
      <c r="W145">
        <v>0</v>
      </c>
      <c r="X145">
        <v>-393454116</v>
      </c>
      <c r="Y145">
        <f>((AT145*1.1)*1.2)</f>
        <v>3.3</v>
      </c>
      <c r="AA145">
        <v>0</v>
      </c>
      <c r="AB145">
        <v>7.04</v>
      </c>
      <c r="AC145">
        <v>0</v>
      </c>
      <c r="AD145">
        <v>0</v>
      </c>
      <c r="AE145">
        <v>0</v>
      </c>
      <c r="AF145">
        <v>0.73</v>
      </c>
      <c r="AG145">
        <v>0</v>
      </c>
      <c r="AH145">
        <v>0</v>
      </c>
      <c r="AI145">
        <v>1</v>
      </c>
      <c r="AJ145">
        <v>9.0399999999999991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</v>
      </c>
      <c r="AU145" t="s">
        <v>32</v>
      </c>
      <c r="AV145">
        <v>0</v>
      </c>
      <c r="AW145">
        <v>2</v>
      </c>
      <c r="AX145">
        <v>61059483</v>
      </c>
      <c r="AY145">
        <v>1</v>
      </c>
      <c r="AZ145">
        <v>0</v>
      </c>
      <c r="BA145">
        <v>142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ROUND(Y145*Source!I166*DO145,9)</f>
        <v>0</v>
      </c>
      <c r="CX145">
        <f>ROUND(Y145*Source!I166,9)</f>
        <v>0.1326534</v>
      </c>
      <c r="CY145">
        <f>AB145</f>
        <v>7.04</v>
      </c>
      <c r="CZ145">
        <f>AF145</f>
        <v>0.73</v>
      </c>
      <c r="DA145">
        <f>AJ145</f>
        <v>9.0399999999999991</v>
      </c>
      <c r="DB145">
        <f>ROUND(((ROUND(AT145*CZ145,2)*1.1)*1.2),6)</f>
        <v>2.4156</v>
      </c>
      <c r="DC145">
        <f>ROUND(((ROUND(AT145*AG145,2)*1.1)*1.2),6)</f>
        <v>0</v>
      </c>
      <c r="DD145" t="s">
        <v>3</v>
      </c>
      <c r="DE145" t="s">
        <v>3</v>
      </c>
      <c r="DF145">
        <f>ROUND(ROUND(AE145,2)*CX145,2)</f>
        <v>0</v>
      </c>
      <c r="DG145">
        <f>ROUND(ROUND(AF145*AJ145,2)*CX145,2)</f>
        <v>0.88</v>
      </c>
      <c r="DH145">
        <f>ROUND(ROUND(AG145*AK145,2)*CX145,2)</f>
        <v>0</v>
      </c>
      <c r="DI145">
        <f t="shared" si="48"/>
        <v>0</v>
      </c>
      <c r="DJ145">
        <f>DG145</f>
        <v>0.88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ROW(Source!A166)</f>
        <v>166</v>
      </c>
      <c r="B146">
        <v>61059021</v>
      </c>
      <c r="C146">
        <v>61059444</v>
      </c>
      <c r="D146">
        <v>60199688</v>
      </c>
      <c r="E146">
        <v>1</v>
      </c>
      <c r="F146">
        <v>1</v>
      </c>
      <c r="G146">
        <v>1079</v>
      </c>
      <c r="H146">
        <v>3</v>
      </c>
      <c r="I146" t="s">
        <v>512</v>
      </c>
      <c r="J146" t="s">
        <v>513</v>
      </c>
      <c r="K146" t="s">
        <v>514</v>
      </c>
      <c r="L146">
        <v>1348</v>
      </c>
      <c r="N146">
        <v>1009</v>
      </c>
      <c r="O146" t="s">
        <v>247</v>
      </c>
      <c r="P146" t="s">
        <v>247</v>
      </c>
      <c r="Q146">
        <v>1000</v>
      </c>
      <c r="W146">
        <v>0</v>
      </c>
      <c r="X146">
        <v>-417466833</v>
      </c>
      <c r="Y146">
        <f t="shared" ref="Y146:Y152" si="56">((AT146*1)*1)</f>
        <v>6.0000000000000002E-5</v>
      </c>
      <c r="AA146">
        <v>42866.71</v>
      </c>
      <c r="AB146">
        <v>0</v>
      </c>
      <c r="AC146">
        <v>0</v>
      </c>
      <c r="AD146">
        <v>0</v>
      </c>
      <c r="AE146">
        <v>11233.62</v>
      </c>
      <c r="AF146">
        <v>0</v>
      </c>
      <c r="AG146">
        <v>0</v>
      </c>
      <c r="AH146">
        <v>0</v>
      </c>
      <c r="AI146">
        <v>3.53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6.0000000000000002E-5</v>
      </c>
      <c r="AU146" t="s">
        <v>31</v>
      </c>
      <c r="AV146">
        <v>0</v>
      </c>
      <c r="AW146">
        <v>2</v>
      </c>
      <c r="AX146">
        <v>61059484</v>
      </c>
      <c r="AY146">
        <v>1</v>
      </c>
      <c r="AZ146">
        <v>0</v>
      </c>
      <c r="BA146">
        <v>143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ROUND(Y146*Source!I166,9)</f>
        <v>2.4119999999999999E-6</v>
      </c>
      <c r="CY146">
        <f t="shared" ref="CY146:CY152" si="57">AA146</f>
        <v>42866.71</v>
      </c>
      <c r="CZ146">
        <f t="shared" ref="CZ146:CZ152" si="58">AE146</f>
        <v>11233.62</v>
      </c>
      <c r="DA146">
        <f t="shared" ref="DA146:DA152" si="59">AI146</f>
        <v>3.53</v>
      </c>
      <c r="DB146">
        <f t="shared" ref="DB146:DB152" si="60">ROUND(((ROUND(AT146*CZ146,2)*1)*1),6)</f>
        <v>0.67</v>
      </c>
      <c r="DC146">
        <f t="shared" ref="DC146:DC152" si="61">ROUND(((ROUND(AT146*AG146,2)*1)*1),6)</f>
        <v>0</v>
      </c>
      <c r="DD146" t="s">
        <v>3</v>
      </c>
      <c r="DE146" t="s">
        <v>3</v>
      </c>
      <c r="DF146">
        <f t="shared" ref="DF146:DF152" si="62">ROUND(ROUND(AE146*AI146,2)*CX146,2)</f>
        <v>0.1</v>
      </c>
      <c r="DG146">
        <f t="shared" ref="DG146:DG153" si="63">ROUND(ROUND(AF146,2)*CX146,2)</f>
        <v>0</v>
      </c>
      <c r="DH146">
        <f t="shared" ref="DH146:DH153" si="64">ROUND(ROUND(AG146,2)*CX146,2)</f>
        <v>0</v>
      </c>
      <c r="DI146">
        <f t="shared" si="48"/>
        <v>0</v>
      </c>
      <c r="DJ146">
        <f t="shared" ref="DJ146:DJ152" si="65">DF146</f>
        <v>0.1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ROW(Source!A166)</f>
        <v>166</v>
      </c>
      <c r="B147">
        <v>61059021</v>
      </c>
      <c r="C147">
        <v>61059444</v>
      </c>
      <c r="D147">
        <v>60206199</v>
      </c>
      <c r="E147">
        <v>1</v>
      </c>
      <c r="F147">
        <v>1</v>
      </c>
      <c r="G147">
        <v>1079</v>
      </c>
      <c r="H147">
        <v>3</v>
      </c>
      <c r="I147" t="s">
        <v>515</v>
      </c>
      <c r="J147" t="s">
        <v>516</v>
      </c>
      <c r="K147" t="s">
        <v>517</v>
      </c>
      <c r="L147">
        <v>1346</v>
      </c>
      <c r="N147">
        <v>1009</v>
      </c>
      <c r="O147" t="s">
        <v>319</v>
      </c>
      <c r="P147" t="s">
        <v>319</v>
      </c>
      <c r="Q147">
        <v>1</v>
      </c>
      <c r="W147">
        <v>0</v>
      </c>
      <c r="X147">
        <v>354191932</v>
      </c>
      <c r="Y147">
        <f t="shared" si="56"/>
        <v>0.8</v>
      </c>
      <c r="AA147">
        <v>211.96</v>
      </c>
      <c r="AB147">
        <v>0</v>
      </c>
      <c r="AC147">
        <v>0</v>
      </c>
      <c r="AD147">
        <v>0</v>
      </c>
      <c r="AE147">
        <v>25.8</v>
      </c>
      <c r="AF147">
        <v>0</v>
      </c>
      <c r="AG147">
        <v>0</v>
      </c>
      <c r="AH147">
        <v>0</v>
      </c>
      <c r="AI147">
        <v>7.6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0.8</v>
      </c>
      <c r="AU147" t="s">
        <v>31</v>
      </c>
      <c r="AV147">
        <v>0</v>
      </c>
      <c r="AW147">
        <v>2</v>
      </c>
      <c r="AX147">
        <v>61059485</v>
      </c>
      <c r="AY147">
        <v>1</v>
      </c>
      <c r="AZ147">
        <v>0</v>
      </c>
      <c r="BA147">
        <v>144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ROUND(Y147*Source!I166,9)</f>
        <v>3.2158399999999997E-2</v>
      </c>
      <c r="CY147">
        <f t="shared" si="57"/>
        <v>211.96</v>
      </c>
      <c r="CZ147">
        <f t="shared" si="58"/>
        <v>25.8</v>
      </c>
      <c r="DA147">
        <f t="shared" si="59"/>
        <v>7.6</v>
      </c>
      <c r="DB147">
        <f t="shared" si="60"/>
        <v>20.64</v>
      </c>
      <c r="DC147">
        <f t="shared" si="61"/>
        <v>0</v>
      </c>
      <c r="DD147" t="s">
        <v>3</v>
      </c>
      <c r="DE147" t="s">
        <v>3</v>
      </c>
      <c r="DF147">
        <f t="shared" si="62"/>
        <v>6.31</v>
      </c>
      <c r="DG147">
        <f t="shared" si="63"/>
        <v>0</v>
      </c>
      <c r="DH147">
        <f t="shared" si="64"/>
        <v>0</v>
      </c>
      <c r="DI147">
        <f t="shared" si="48"/>
        <v>0</v>
      </c>
      <c r="DJ147">
        <f t="shared" si="65"/>
        <v>6.31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ROW(Source!A166)</f>
        <v>166</v>
      </c>
      <c r="B148">
        <v>61059021</v>
      </c>
      <c r="C148">
        <v>61059444</v>
      </c>
      <c r="D148">
        <v>60199967</v>
      </c>
      <c r="E148">
        <v>1</v>
      </c>
      <c r="F148">
        <v>1</v>
      </c>
      <c r="G148">
        <v>1079</v>
      </c>
      <c r="H148">
        <v>3</v>
      </c>
      <c r="I148" t="s">
        <v>518</v>
      </c>
      <c r="J148" t="s">
        <v>519</v>
      </c>
      <c r="K148" t="s">
        <v>520</v>
      </c>
      <c r="L148">
        <v>1348</v>
      </c>
      <c r="N148">
        <v>1009</v>
      </c>
      <c r="O148" t="s">
        <v>247</v>
      </c>
      <c r="P148" t="s">
        <v>247</v>
      </c>
      <c r="Q148">
        <v>1000</v>
      </c>
      <c r="W148">
        <v>0</v>
      </c>
      <c r="X148">
        <v>-1692853405</v>
      </c>
      <c r="Y148">
        <f t="shared" si="56"/>
        <v>5.0000000000000001E-4</v>
      </c>
      <c r="AA148">
        <v>1617801.42</v>
      </c>
      <c r="AB148">
        <v>0</v>
      </c>
      <c r="AC148">
        <v>0</v>
      </c>
      <c r="AD148">
        <v>0</v>
      </c>
      <c r="AE148">
        <v>60960.43</v>
      </c>
      <c r="AF148">
        <v>0</v>
      </c>
      <c r="AG148">
        <v>0</v>
      </c>
      <c r="AH148">
        <v>0</v>
      </c>
      <c r="AI148">
        <v>24.55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5.0000000000000001E-4</v>
      </c>
      <c r="AU148" t="s">
        <v>31</v>
      </c>
      <c r="AV148">
        <v>0</v>
      </c>
      <c r="AW148">
        <v>2</v>
      </c>
      <c r="AX148">
        <v>61059486</v>
      </c>
      <c r="AY148">
        <v>1</v>
      </c>
      <c r="AZ148">
        <v>0</v>
      </c>
      <c r="BA148">
        <v>145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ROUND(Y148*Source!I166,9)</f>
        <v>2.0098999999999998E-5</v>
      </c>
      <c r="CY148">
        <f t="shared" si="57"/>
        <v>1617801.42</v>
      </c>
      <c r="CZ148">
        <f t="shared" si="58"/>
        <v>60960.43</v>
      </c>
      <c r="DA148">
        <f t="shared" si="59"/>
        <v>24.55</v>
      </c>
      <c r="DB148">
        <f t="shared" si="60"/>
        <v>30.48</v>
      </c>
      <c r="DC148">
        <f t="shared" si="61"/>
        <v>0</v>
      </c>
      <c r="DD148" t="s">
        <v>3</v>
      </c>
      <c r="DE148" t="s">
        <v>3</v>
      </c>
      <c r="DF148">
        <f t="shared" si="62"/>
        <v>30.08</v>
      </c>
      <c r="DG148">
        <f t="shared" si="63"/>
        <v>0</v>
      </c>
      <c r="DH148">
        <f t="shared" si="64"/>
        <v>0</v>
      </c>
      <c r="DI148">
        <f t="shared" si="48"/>
        <v>0</v>
      </c>
      <c r="DJ148">
        <f t="shared" si="65"/>
        <v>30.08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ROW(Source!A166)</f>
        <v>166</v>
      </c>
      <c r="B149">
        <v>61059021</v>
      </c>
      <c r="C149">
        <v>61059444</v>
      </c>
      <c r="D149">
        <v>60199990</v>
      </c>
      <c r="E149">
        <v>1</v>
      </c>
      <c r="F149">
        <v>1</v>
      </c>
      <c r="G149">
        <v>1079</v>
      </c>
      <c r="H149">
        <v>3</v>
      </c>
      <c r="I149" t="s">
        <v>521</v>
      </c>
      <c r="J149" t="s">
        <v>522</v>
      </c>
      <c r="K149" t="s">
        <v>523</v>
      </c>
      <c r="L149">
        <v>1348</v>
      </c>
      <c r="N149">
        <v>1009</v>
      </c>
      <c r="O149" t="s">
        <v>247</v>
      </c>
      <c r="P149" t="s">
        <v>247</v>
      </c>
      <c r="Q149">
        <v>1000</v>
      </c>
      <c r="W149">
        <v>0</v>
      </c>
      <c r="X149">
        <v>1500357424</v>
      </c>
      <c r="Y149">
        <f t="shared" si="56"/>
        <v>4.0000000000000003E-5</v>
      </c>
      <c r="AA149">
        <v>81368.429999999993</v>
      </c>
      <c r="AB149">
        <v>0</v>
      </c>
      <c r="AC149">
        <v>0</v>
      </c>
      <c r="AD149">
        <v>0</v>
      </c>
      <c r="AE149">
        <v>7973.67</v>
      </c>
      <c r="AF149">
        <v>0</v>
      </c>
      <c r="AG149">
        <v>0</v>
      </c>
      <c r="AH149">
        <v>0</v>
      </c>
      <c r="AI149">
        <v>9.44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4.0000000000000003E-5</v>
      </c>
      <c r="AU149" t="s">
        <v>31</v>
      </c>
      <c r="AV149">
        <v>0</v>
      </c>
      <c r="AW149">
        <v>2</v>
      </c>
      <c r="AX149">
        <v>61059487</v>
      </c>
      <c r="AY149">
        <v>1</v>
      </c>
      <c r="AZ149">
        <v>0</v>
      </c>
      <c r="BA149">
        <v>146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ROUND(Y149*Source!I166,9)</f>
        <v>1.6080000000000001E-6</v>
      </c>
      <c r="CY149">
        <f t="shared" si="57"/>
        <v>81368.429999999993</v>
      </c>
      <c r="CZ149">
        <f t="shared" si="58"/>
        <v>7973.67</v>
      </c>
      <c r="DA149">
        <f t="shared" si="59"/>
        <v>9.44</v>
      </c>
      <c r="DB149">
        <f t="shared" si="60"/>
        <v>0.32</v>
      </c>
      <c r="DC149">
        <f t="shared" si="61"/>
        <v>0</v>
      </c>
      <c r="DD149" t="s">
        <v>3</v>
      </c>
      <c r="DE149" t="s">
        <v>3</v>
      </c>
      <c r="DF149">
        <f t="shared" si="62"/>
        <v>0.12</v>
      </c>
      <c r="DG149">
        <f t="shared" si="63"/>
        <v>0</v>
      </c>
      <c r="DH149">
        <f t="shared" si="64"/>
        <v>0</v>
      </c>
      <c r="DI149">
        <f t="shared" si="48"/>
        <v>0</v>
      </c>
      <c r="DJ149">
        <f t="shared" si="65"/>
        <v>0.12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ROW(Source!A166)</f>
        <v>166</v>
      </c>
      <c r="B150">
        <v>61059021</v>
      </c>
      <c r="C150">
        <v>61059444</v>
      </c>
      <c r="D150">
        <v>60223383</v>
      </c>
      <c r="E150">
        <v>1</v>
      </c>
      <c r="F150">
        <v>1</v>
      </c>
      <c r="G150">
        <v>1079</v>
      </c>
      <c r="H150">
        <v>3</v>
      </c>
      <c r="I150" t="s">
        <v>524</v>
      </c>
      <c r="J150" t="s">
        <v>525</v>
      </c>
      <c r="K150" t="s">
        <v>526</v>
      </c>
      <c r="L150">
        <v>1356</v>
      </c>
      <c r="N150">
        <v>1010</v>
      </c>
      <c r="O150" t="s">
        <v>527</v>
      </c>
      <c r="P150" t="s">
        <v>527</v>
      </c>
      <c r="Q150">
        <v>1000</v>
      </c>
      <c r="W150">
        <v>0</v>
      </c>
      <c r="X150">
        <v>-1015285283</v>
      </c>
      <c r="Y150">
        <f t="shared" si="56"/>
        <v>4.0999999999999999E-4</v>
      </c>
      <c r="AA150">
        <v>1651.43</v>
      </c>
      <c r="AB150">
        <v>0</v>
      </c>
      <c r="AC150">
        <v>0</v>
      </c>
      <c r="AD150">
        <v>0</v>
      </c>
      <c r="AE150">
        <v>226.66</v>
      </c>
      <c r="AF150">
        <v>0</v>
      </c>
      <c r="AG150">
        <v>0</v>
      </c>
      <c r="AH150">
        <v>0</v>
      </c>
      <c r="AI150">
        <v>6.74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4.0999999999999999E-4</v>
      </c>
      <c r="AU150" t="s">
        <v>31</v>
      </c>
      <c r="AV150">
        <v>0</v>
      </c>
      <c r="AW150">
        <v>2</v>
      </c>
      <c r="AX150">
        <v>61059488</v>
      </c>
      <c r="AY150">
        <v>1</v>
      </c>
      <c r="AZ150">
        <v>0</v>
      </c>
      <c r="BA150">
        <v>147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ROUND(Y150*Source!I166,9)</f>
        <v>1.6481E-5</v>
      </c>
      <c r="CY150">
        <f t="shared" si="57"/>
        <v>1651.43</v>
      </c>
      <c r="CZ150">
        <f t="shared" si="58"/>
        <v>226.66</v>
      </c>
      <c r="DA150">
        <f t="shared" si="59"/>
        <v>6.74</v>
      </c>
      <c r="DB150">
        <f t="shared" si="60"/>
        <v>0.09</v>
      </c>
      <c r="DC150">
        <f t="shared" si="61"/>
        <v>0</v>
      </c>
      <c r="DD150" t="s">
        <v>3</v>
      </c>
      <c r="DE150" t="s">
        <v>3</v>
      </c>
      <c r="DF150">
        <f t="shared" si="62"/>
        <v>0.03</v>
      </c>
      <c r="DG150">
        <f t="shared" si="63"/>
        <v>0</v>
      </c>
      <c r="DH150">
        <f t="shared" si="64"/>
        <v>0</v>
      </c>
      <c r="DI150">
        <f t="shared" si="48"/>
        <v>0</v>
      </c>
      <c r="DJ150">
        <f t="shared" si="65"/>
        <v>0.03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ROW(Source!A166)</f>
        <v>166</v>
      </c>
      <c r="B151">
        <v>61059021</v>
      </c>
      <c r="C151">
        <v>61059444</v>
      </c>
      <c r="D151">
        <v>60223044</v>
      </c>
      <c r="E151">
        <v>1</v>
      </c>
      <c r="F151">
        <v>1</v>
      </c>
      <c r="G151">
        <v>1079</v>
      </c>
      <c r="H151">
        <v>3</v>
      </c>
      <c r="I151" t="s">
        <v>528</v>
      </c>
      <c r="J151" t="s">
        <v>529</v>
      </c>
      <c r="K151" t="s">
        <v>530</v>
      </c>
      <c r="L151">
        <v>1301</v>
      </c>
      <c r="N151">
        <v>1003</v>
      </c>
      <c r="O151" t="s">
        <v>89</v>
      </c>
      <c r="P151" t="s">
        <v>89</v>
      </c>
      <c r="Q151">
        <v>1</v>
      </c>
      <c r="W151">
        <v>0</v>
      </c>
      <c r="X151">
        <v>-1671344812</v>
      </c>
      <c r="Y151">
        <f t="shared" si="56"/>
        <v>0.96</v>
      </c>
      <c r="AA151">
        <v>5.0999999999999996</v>
      </c>
      <c r="AB151">
        <v>0</v>
      </c>
      <c r="AC151">
        <v>0</v>
      </c>
      <c r="AD151">
        <v>0</v>
      </c>
      <c r="AE151">
        <v>0.7</v>
      </c>
      <c r="AF151">
        <v>0</v>
      </c>
      <c r="AG151">
        <v>0</v>
      </c>
      <c r="AH151">
        <v>0</v>
      </c>
      <c r="AI151">
        <v>6.74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0.96</v>
      </c>
      <c r="AU151" t="s">
        <v>31</v>
      </c>
      <c r="AV151">
        <v>0</v>
      </c>
      <c r="AW151">
        <v>2</v>
      </c>
      <c r="AX151">
        <v>61059489</v>
      </c>
      <c r="AY151">
        <v>1</v>
      </c>
      <c r="AZ151">
        <v>0</v>
      </c>
      <c r="BA151">
        <v>148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ROUND(Y151*Source!I166,9)</f>
        <v>3.8590079999999999E-2</v>
      </c>
      <c r="CY151">
        <f t="shared" si="57"/>
        <v>5.0999999999999996</v>
      </c>
      <c r="CZ151">
        <f t="shared" si="58"/>
        <v>0.7</v>
      </c>
      <c r="DA151">
        <f t="shared" si="59"/>
        <v>6.74</v>
      </c>
      <c r="DB151">
        <f t="shared" si="60"/>
        <v>0.67</v>
      </c>
      <c r="DC151">
        <f t="shared" si="61"/>
        <v>0</v>
      </c>
      <c r="DD151" t="s">
        <v>3</v>
      </c>
      <c r="DE151" t="s">
        <v>3</v>
      </c>
      <c r="DF151">
        <f t="shared" si="62"/>
        <v>0.18</v>
      </c>
      <c r="DG151">
        <f t="shared" si="63"/>
        <v>0</v>
      </c>
      <c r="DH151">
        <f t="shared" si="64"/>
        <v>0</v>
      </c>
      <c r="DI151">
        <f t="shared" si="48"/>
        <v>0</v>
      </c>
      <c r="DJ151">
        <f t="shared" si="65"/>
        <v>0.18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ROW(Source!A166)</f>
        <v>166</v>
      </c>
      <c r="B152">
        <v>61059021</v>
      </c>
      <c r="C152">
        <v>61059444</v>
      </c>
      <c r="D152">
        <v>60223046</v>
      </c>
      <c r="E152">
        <v>1</v>
      </c>
      <c r="F152">
        <v>1</v>
      </c>
      <c r="G152">
        <v>1079</v>
      </c>
      <c r="H152">
        <v>3</v>
      </c>
      <c r="I152" t="s">
        <v>531</v>
      </c>
      <c r="J152" t="s">
        <v>532</v>
      </c>
      <c r="K152" t="s">
        <v>533</v>
      </c>
      <c r="L152">
        <v>1356</v>
      </c>
      <c r="N152">
        <v>1010</v>
      </c>
      <c r="O152" t="s">
        <v>527</v>
      </c>
      <c r="P152" t="s">
        <v>527</v>
      </c>
      <c r="Q152">
        <v>1000</v>
      </c>
      <c r="W152">
        <v>0</v>
      </c>
      <c r="X152">
        <v>-1164809856</v>
      </c>
      <c r="Y152">
        <f t="shared" si="56"/>
        <v>8.3199999999999993E-3</v>
      </c>
      <c r="AA152">
        <v>229.8</v>
      </c>
      <c r="AB152">
        <v>0</v>
      </c>
      <c r="AC152">
        <v>0</v>
      </c>
      <c r="AD152">
        <v>0</v>
      </c>
      <c r="AE152">
        <v>6.44</v>
      </c>
      <c r="AF152">
        <v>0</v>
      </c>
      <c r="AG152">
        <v>0</v>
      </c>
      <c r="AH152">
        <v>0</v>
      </c>
      <c r="AI152">
        <v>33.01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8.3199999999999993E-3</v>
      </c>
      <c r="AU152" t="s">
        <v>31</v>
      </c>
      <c r="AV152">
        <v>0</v>
      </c>
      <c r="AW152">
        <v>2</v>
      </c>
      <c r="AX152">
        <v>61059490</v>
      </c>
      <c r="AY152">
        <v>1</v>
      </c>
      <c r="AZ152">
        <v>0</v>
      </c>
      <c r="BA152">
        <v>149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ROUND(Y152*Source!I166,9)</f>
        <v>3.3444699999999998E-4</v>
      </c>
      <c r="CY152">
        <f t="shared" si="57"/>
        <v>229.8</v>
      </c>
      <c r="CZ152">
        <f t="shared" si="58"/>
        <v>6.44</v>
      </c>
      <c r="DA152">
        <f t="shared" si="59"/>
        <v>33.01</v>
      </c>
      <c r="DB152">
        <f t="shared" si="60"/>
        <v>0.05</v>
      </c>
      <c r="DC152">
        <f t="shared" si="61"/>
        <v>0</v>
      </c>
      <c r="DD152" t="s">
        <v>3</v>
      </c>
      <c r="DE152" t="s">
        <v>3</v>
      </c>
      <c r="DF152">
        <f t="shared" si="62"/>
        <v>7.0000000000000007E-2</v>
      </c>
      <c r="DG152">
        <f t="shared" si="63"/>
        <v>0</v>
      </c>
      <c r="DH152">
        <f t="shared" si="64"/>
        <v>0</v>
      </c>
      <c r="DI152">
        <f t="shared" si="48"/>
        <v>0</v>
      </c>
      <c r="DJ152">
        <f t="shared" si="65"/>
        <v>7.0000000000000007E-2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ROW(Source!A169)</f>
        <v>169</v>
      </c>
      <c r="B153">
        <v>61059021</v>
      </c>
      <c r="C153">
        <v>61059495</v>
      </c>
      <c r="D153">
        <v>60134058</v>
      </c>
      <c r="E153">
        <v>1079</v>
      </c>
      <c r="F153">
        <v>1</v>
      </c>
      <c r="G153">
        <v>1079</v>
      </c>
      <c r="H153">
        <v>1</v>
      </c>
      <c r="I153" t="s">
        <v>385</v>
      </c>
      <c r="J153" t="s">
        <v>3</v>
      </c>
      <c r="K153" t="s">
        <v>386</v>
      </c>
      <c r="L153">
        <v>1191</v>
      </c>
      <c r="N153">
        <v>1013</v>
      </c>
      <c r="O153" t="s">
        <v>387</v>
      </c>
      <c r="P153" t="s">
        <v>387</v>
      </c>
      <c r="Q153">
        <v>1</v>
      </c>
      <c r="W153">
        <v>0</v>
      </c>
      <c r="X153">
        <v>476480486</v>
      </c>
      <c r="Y153">
        <f>((AT153*1.1)*1.2)</f>
        <v>26.4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5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20</v>
      </c>
      <c r="AU153" t="s">
        <v>32</v>
      </c>
      <c r="AV153">
        <v>1</v>
      </c>
      <c r="AW153">
        <v>2</v>
      </c>
      <c r="AX153">
        <v>61059531</v>
      </c>
      <c r="AY153">
        <v>1</v>
      </c>
      <c r="AZ153">
        <v>0</v>
      </c>
      <c r="BA153">
        <v>152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ROUND(AT153*Source!I169*AH153*AL153,2)</f>
        <v>0</v>
      </c>
      <c r="CV153">
        <f>ROUND(Y153*Source!I169,9)</f>
        <v>15.182481599999999</v>
      </c>
      <c r="CW153">
        <v>0</v>
      </c>
      <c r="CX153">
        <f>ROUND(Y153*Source!I169,9)</f>
        <v>15.182481599999999</v>
      </c>
      <c r="CY153">
        <f>AD153</f>
        <v>0</v>
      </c>
      <c r="CZ153">
        <f>AH153</f>
        <v>0</v>
      </c>
      <c r="DA153">
        <f>AL153</f>
        <v>1</v>
      </c>
      <c r="DB153">
        <f>ROUND(((ROUND(AT153*CZ153,2)*1.1)*1.2),6)</f>
        <v>0</v>
      </c>
      <c r="DC153">
        <f>ROUND(((ROUND(AT153*AG153,2)*1.1)*1.2),6)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63"/>
        <v>0</v>
      </c>
      <c r="DH153">
        <f t="shared" si="64"/>
        <v>0</v>
      </c>
      <c r="DI153">
        <f t="shared" si="48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ROW(Source!A169)</f>
        <v>169</v>
      </c>
      <c r="B154">
        <v>61059021</v>
      </c>
      <c r="C154">
        <v>61059495</v>
      </c>
      <c r="D154">
        <v>60231385</v>
      </c>
      <c r="E154">
        <v>1</v>
      </c>
      <c r="F154">
        <v>1</v>
      </c>
      <c r="G154">
        <v>1079</v>
      </c>
      <c r="H154">
        <v>2</v>
      </c>
      <c r="I154" t="s">
        <v>475</v>
      </c>
      <c r="J154" t="s">
        <v>476</v>
      </c>
      <c r="K154" t="s">
        <v>477</v>
      </c>
      <c r="L154">
        <v>1368</v>
      </c>
      <c r="N154">
        <v>1011</v>
      </c>
      <c r="O154" t="s">
        <v>391</v>
      </c>
      <c r="P154" t="s">
        <v>391</v>
      </c>
      <c r="Q154">
        <v>1</v>
      </c>
      <c r="W154">
        <v>0</v>
      </c>
      <c r="X154">
        <v>654681671</v>
      </c>
      <c r="Y154">
        <f>((AT154*1.1)*1.2)</f>
        <v>1.3992000000000002</v>
      </c>
      <c r="AA154">
        <v>0</v>
      </c>
      <c r="AB154">
        <v>1478.98</v>
      </c>
      <c r="AC154">
        <v>749.63</v>
      </c>
      <c r="AD154">
        <v>0</v>
      </c>
      <c r="AE154">
        <v>0</v>
      </c>
      <c r="AF154">
        <v>83.1</v>
      </c>
      <c r="AG154">
        <v>12.62</v>
      </c>
      <c r="AH154">
        <v>0</v>
      </c>
      <c r="AI154">
        <v>1</v>
      </c>
      <c r="AJ154">
        <v>16.68</v>
      </c>
      <c r="AK154">
        <v>55.67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1.06</v>
      </c>
      <c r="AU154" t="s">
        <v>32</v>
      </c>
      <c r="AV154">
        <v>0</v>
      </c>
      <c r="AW154">
        <v>2</v>
      </c>
      <c r="AX154">
        <v>61059532</v>
      </c>
      <c r="AY154">
        <v>1</v>
      </c>
      <c r="AZ154">
        <v>0</v>
      </c>
      <c r="BA154">
        <v>153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ROUND(Y154*Source!I169*DO154,9)</f>
        <v>10.154954643</v>
      </c>
      <c r="CX154">
        <f>ROUND(Y154*Source!I169,9)</f>
        <v>0.80467152500000005</v>
      </c>
      <c r="CY154">
        <f>AB154</f>
        <v>1478.98</v>
      </c>
      <c r="CZ154">
        <f>AF154</f>
        <v>83.1</v>
      </c>
      <c r="DA154">
        <f>AJ154</f>
        <v>16.68</v>
      </c>
      <c r="DB154">
        <f>ROUND(((ROUND(AT154*CZ154,2)*1.1)*1.2),6)</f>
        <v>116.2788</v>
      </c>
      <c r="DC154">
        <f>ROUND(((ROUND(AT154*AG154,2)*1.1)*1.2),6)</f>
        <v>17.6616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1115.3599999999999</v>
      </c>
      <c r="DH154">
        <f>ROUND(ROUND(AG154*AK154,2)*CX154,2)</f>
        <v>565.33000000000004</v>
      </c>
      <c r="DI154">
        <f t="shared" si="48"/>
        <v>0</v>
      </c>
      <c r="DJ154">
        <f>DG154</f>
        <v>1115.3599999999999</v>
      </c>
      <c r="DK154">
        <v>0</v>
      </c>
      <c r="DL154" t="s">
        <v>392</v>
      </c>
      <c r="DM154">
        <v>0</v>
      </c>
      <c r="DN154" t="s">
        <v>387</v>
      </c>
      <c r="DO154">
        <v>12.62</v>
      </c>
    </row>
    <row r="155" spans="1:119" x14ac:dyDescent="0.2">
      <c r="A155">
        <f>ROW(Source!A169)</f>
        <v>169</v>
      </c>
      <c r="B155">
        <v>61059021</v>
      </c>
      <c r="C155">
        <v>61059495</v>
      </c>
      <c r="D155">
        <v>60230707</v>
      </c>
      <c r="E155">
        <v>1</v>
      </c>
      <c r="F155">
        <v>1</v>
      </c>
      <c r="G155">
        <v>1079</v>
      </c>
      <c r="H155">
        <v>2</v>
      </c>
      <c r="I155" t="s">
        <v>506</v>
      </c>
      <c r="J155" t="s">
        <v>507</v>
      </c>
      <c r="K155" t="s">
        <v>508</v>
      </c>
      <c r="L155">
        <v>1368</v>
      </c>
      <c r="N155">
        <v>1011</v>
      </c>
      <c r="O155" t="s">
        <v>391</v>
      </c>
      <c r="P155" t="s">
        <v>391</v>
      </c>
      <c r="Q155">
        <v>1</v>
      </c>
      <c r="W155">
        <v>0</v>
      </c>
      <c r="X155">
        <v>1976634375</v>
      </c>
      <c r="Y155">
        <f>((AT155*1.1)*1.2)</f>
        <v>5.6364000000000001</v>
      </c>
      <c r="AA155">
        <v>0</v>
      </c>
      <c r="AB155">
        <v>23.91</v>
      </c>
      <c r="AC155">
        <v>0</v>
      </c>
      <c r="AD155">
        <v>0</v>
      </c>
      <c r="AE155">
        <v>0</v>
      </c>
      <c r="AF155">
        <v>2.27</v>
      </c>
      <c r="AG155">
        <v>0</v>
      </c>
      <c r="AH155">
        <v>0</v>
      </c>
      <c r="AI155">
        <v>1</v>
      </c>
      <c r="AJ155">
        <v>9.8699999999999992</v>
      </c>
      <c r="AK155">
        <v>55.67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4.2699999999999996</v>
      </c>
      <c r="AU155" t="s">
        <v>32</v>
      </c>
      <c r="AV155">
        <v>0</v>
      </c>
      <c r="AW155">
        <v>2</v>
      </c>
      <c r="AX155">
        <v>61059533</v>
      </c>
      <c r="AY155">
        <v>1</v>
      </c>
      <c r="AZ155">
        <v>0</v>
      </c>
      <c r="BA155">
        <v>154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ROUND(Y155*Source!I169*DO155,9)</f>
        <v>0</v>
      </c>
      <c r="CX155">
        <f>ROUND(Y155*Source!I169,9)</f>
        <v>3.2414598219999999</v>
      </c>
      <c r="CY155">
        <f>AB155</f>
        <v>23.91</v>
      </c>
      <c r="CZ155">
        <f>AF155</f>
        <v>2.27</v>
      </c>
      <c r="DA155">
        <f>AJ155</f>
        <v>9.8699999999999992</v>
      </c>
      <c r="DB155">
        <f>ROUND(((ROUND(AT155*CZ155,2)*1.1)*1.2),6)</f>
        <v>12.790800000000001</v>
      </c>
      <c r="DC155">
        <f>ROUND(((ROUND(AT155*AG155,2)*1.1)*1.2),6)</f>
        <v>0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72.61</v>
      </c>
      <c r="DH155">
        <f>ROUND(ROUND(AG155*AK155,2)*CX155,2)</f>
        <v>0</v>
      </c>
      <c r="DI155">
        <f t="shared" si="48"/>
        <v>0</v>
      </c>
      <c r="DJ155">
        <f>DG155</f>
        <v>72.61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ROW(Source!A169)</f>
        <v>169</v>
      </c>
      <c r="B156">
        <v>61059021</v>
      </c>
      <c r="C156">
        <v>61059495</v>
      </c>
      <c r="D156">
        <v>60230717</v>
      </c>
      <c r="E156">
        <v>1</v>
      </c>
      <c r="F156">
        <v>1</v>
      </c>
      <c r="G156">
        <v>1079</v>
      </c>
      <c r="H156">
        <v>2</v>
      </c>
      <c r="I156" t="s">
        <v>509</v>
      </c>
      <c r="J156" t="s">
        <v>510</v>
      </c>
      <c r="K156" t="s">
        <v>511</v>
      </c>
      <c r="L156">
        <v>1368</v>
      </c>
      <c r="N156">
        <v>1011</v>
      </c>
      <c r="O156" t="s">
        <v>391</v>
      </c>
      <c r="P156" t="s">
        <v>391</v>
      </c>
      <c r="Q156">
        <v>1</v>
      </c>
      <c r="W156">
        <v>0</v>
      </c>
      <c r="X156">
        <v>-393454116</v>
      </c>
      <c r="Y156">
        <f>((AT156*1.1)*1.2)</f>
        <v>6.0719999999999992</v>
      </c>
      <c r="AA156">
        <v>0</v>
      </c>
      <c r="AB156">
        <v>7.04</v>
      </c>
      <c r="AC156">
        <v>0</v>
      </c>
      <c r="AD156">
        <v>0</v>
      </c>
      <c r="AE156">
        <v>0</v>
      </c>
      <c r="AF156">
        <v>0.73</v>
      </c>
      <c r="AG156">
        <v>0</v>
      </c>
      <c r="AH156">
        <v>0</v>
      </c>
      <c r="AI156">
        <v>1</v>
      </c>
      <c r="AJ156">
        <v>9.0399999999999991</v>
      </c>
      <c r="AK156">
        <v>55.67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4.5999999999999996</v>
      </c>
      <c r="AU156" t="s">
        <v>32</v>
      </c>
      <c r="AV156">
        <v>0</v>
      </c>
      <c r="AW156">
        <v>2</v>
      </c>
      <c r="AX156">
        <v>61059534</v>
      </c>
      <c r="AY156">
        <v>1</v>
      </c>
      <c r="AZ156">
        <v>0</v>
      </c>
      <c r="BA156">
        <v>155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ROUND(Y156*Source!I169*DO156,9)</f>
        <v>0</v>
      </c>
      <c r="CX156">
        <f>ROUND(Y156*Source!I169,9)</f>
        <v>3.4919707679999998</v>
      </c>
      <c r="CY156">
        <f>AB156</f>
        <v>7.04</v>
      </c>
      <c r="CZ156">
        <f>AF156</f>
        <v>0.73</v>
      </c>
      <c r="DA156">
        <f>AJ156</f>
        <v>9.0399999999999991</v>
      </c>
      <c r="DB156">
        <f>ROUND(((ROUND(AT156*CZ156,2)*1.1)*1.2),6)</f>
        <v>4.4352</v>
      </c>
      <c r="DC156">
        <f>ROUND(((ROUND(AT156*AG156,2)*1.1)*1.2),6)</f>
        <v>0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23.05</v>
      </c>
      <c r="DH156">
        <f>ROUND(ROUND(AG156*AK156,2)*CX156,2)</f>
        <v>0</v>
      </c>
      <c r="DI156">
        <f t="shared" si="48"/>
        <v>0</v>
      </c>
      <c r="DJ156">
        <f>DG156</f>
        <v>23.05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ROW(Source!A169)</f>
        <v>169</v>
      </c>
      <c r="B157">
        <v>61059021</v>
      </c>
      <c r="C157">
        <v>61059495</v>
      </c>
      <c r="D157">
        <v>60199688</v>
      </c>
      <c r="E157">
        <v>1</v>
      </c>
      <c r="F157">
        <v>1</v>
      </c>
      <c r="G157">
        <v>1079</v>
      </c>
      <c r="H157">
        <v>3</v>
      </c>
      <c r="I157" t="s">
        <v>512</v>
      </c>
      <c r="J157" t="s">
        <v>513</v>
      </c>
      <c r="K157" t="s">
        <v>514</v>
      </c>
      <c r="L157">
        <v>1348</v>
      </c>
      <c r="N157">
        <v>1009</v>
      </c>
      <c r="O157" t="s">
        <v>247</v>
      </c>
      <c r="P157" t="s">
        <v>247</v>
      </c>
      <c r="Q157">
        <v>1000</v>
      </c>
      <c r="W157">
        <v>0</v>
      </c>
      <c r="X157">
        <v>-417466833</v>
      </c>
      <c r="Y157">
        <f t="shared" ref="Y157:Y163" si="66">((AT157*1)*1)</f>
        <v>6.0000000000000002E-5</v>
      </c>
      <c r="AA157">
        <v>42866.71</v>
      </c>
      <c r="AB157">
        <v>0</v>
      </c>
      <c r="AC157">
        <v>0</v>
      </c>
      <c r="AD157">
        <v>0</v>
      </c>
      <c r="AE157">
        <v>11233.62</v>
      </c>
      <c r="AF157">
        <v>0</v>
      </c>
      <c r="AG157">
        <v>0</v>
      </c>
      <c r="AH157">
        <v>0</v>
      </c>
      <c r="AI157">
        <v>3.53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6.0000000000000002E-5</v>
      </c>
      <c r="AU157" t="s">
        <v>31</v>
      </c>
      <c r="AV157">
        <v>0</v>
      </c>
      <c r="AW157">
        <v>2</v>
      </c>
      <c r="AX157">
        <v>61059535</v>
      </c>
      <c r="AY157">
        <v>1</v>
      </c>
      <c r="AZ157">
        <v>0</v>
      </c>
      <c r="BA157">
        <v>156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ROUND(Y157*Source!I169,9)</f>
        <v>3.4505999999999998E-5</v>
      </c>
      <c r="CY157">
        <f t="shared" ref="CY157:CY163" si="67">AA157</f>
        <v>42866.71</v>
      </c>
      <c r="CZ157">
        <f t="shared" ref="CZ157:CZ163" si="68">AE157</f>
        <v>11233.62</v>
      </c>
      <c r="DA157">
        <f t="shared" ref="DA157:DA163" si="69">AI157</f>
        <v>3.53</v>
      </c>
      <c r="DB157">
        <f t="shared" ref="DB157:DB163" si="70">ROUND(((ROUND(AT157*CZ157,2)*1)*1),6)</f>
        <v>0.67</v>
      </c>
      <c r="DC157">
        <f t="shared" ref="DC157:DC163" si="71">ROUND(((ROUND(AT157*AG157,2)*1)*1),6)</f>
        <v>0</v>
      </c>
      <c r="DD157" t="s">
        <v>3</v>
      </c>
      <c r="DE157" t="s">
        <v>3</v>
      </c>
      <c r="DF157">
        <f t="shared" ref="DF157:DF163" si="72">ROUND(ROUND(AE157*AI157,2)*CX157,2)</f>
        <v>1.37</v>
      </c>
      <c r="DG157">
        <f t="shared" ref="DG157:DG164" si="73">ROUND(ROUND(AF157,2)*CX157,2)</f>
        <v>0</v>
      </c>
      <c r="DH157">
        <f t="shared" ref="DH157:DH164" si="74">ROUND(ROUND(AG157,2)*CX157,2)</f>
        <v>0</v>
      </c>
      <c r="DI157">
        <f t="shared" si="48"/>
        <v>0</v>
      </c>
      <c r="DJ157">
        <f t="shared" ref="DJ157:DJ163" si="75">DF157</f>
        <v>1.37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ROW(Source!A169)</f>
        <v>169</v>
      </c>
      <c r="B158">
        <v>61059021</v>
      </c>
      <c r="C158">
        <v>61059495</v>
      </c>
      <c r="D158">
        <v>60206199</v>
      </c>
      <c r="E158">
        <v>1</v>
      </c>
      <c r="F158">
        <v>1</v>
      </c>
      <c r="G158">
        <v>1079</v>
      </c>
      <c r="H158">
        <v>3</v>
      </c>
      <c r="I158" t="s">
        <v>515</v>
      </c>
      <c r="J158" t="s">
        <v>516</v>
      </c>
      <c r="K158" t="s">
        <v>517</v>
      </c>
      <c r="L158">
        <v>1346</v>
      </c>
      <c r="N158">
        <v>1009</v>
      </c>
      <c r="O158" t="s">
        <v>319</v>
      </c>
      <c r="P158" t="s">
        <v>319</v>
      </c>
      <c r="Q158">
        <v>1</v>
      </c>
      <c r="W158">
        <v>0</v>
      </c>
      <c r="X158">
        <v>354191932</v>
      </c>
      <c r="Y158">
        <f t="shared" si="66"/>
        <v>0.8</v>
      </c>
      <c r="AA158">
        <v>211.96</v>
      </c>
      <c r="AB158">
        <v>0</v>
      </c>
      <c r="AC158">
        <v>0</v>
      </c>
      <c r="AD158">
        <v>0</v>
      </c>
      <c r="AE158">
        <v>25.8</v>
      </c>
      <c r="AF158">
        <v>0</v>
      </c>
      <c r="AG158">
        <v>0</v>
      </c>
      <c r="AH158">
        <v>0</v>
      </c>
      <c r="AI158">
        <v>7.6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0.8</v>
      </c>
      <c r="AU158" t="s">
        <v>31</v>
      </c>
      <c r="AV158">
        <v>0</v>
      </c>
      <c r="AW158">
        <v>2</v>
      </c>
      <c r="AX158">
        <v>61059536</v>
      </c>
      <c r="AY158">
        <v>1</v>
      </c>
      <c r="AZ158">
        <v>0</v>
      </c>
      <c r="BA158">
        <v>157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ROUND(Y158*Source!I169,9)</f>
        <v>0.46007520000000002</v>
      </c>
      <c r="CY158">
        <f t="shared" si="67"/>
        <v>211.96</v>
      </c>
      <c r="CZ158">
        <f t="shared" si="68"/>
        <v>25.8</v>
      </c>
      <c r="DA158">
        <f t="shared" si="69"/>
        <v>7.6</v>
      </c>
      <c r="DB158">
        <f t="shared" si="70"/>
        <v>20.64</v>
      </c>
      <c r="DC158">
        <f t="shared" si="71"/>
        <v>0</v>
      </c>
      <c r="DD158" t="s">
        <v>3</v>
      </c>
      <c r="DE158" t="s">
        <v>3</v>
      </c>
      <c r="DF158">
        <f t="shared" si="72"/>
        <v>90.21</v>
      </c>
      <c r="DG158">
        <f t="shared" si="73"/>
        <v>0</v>
      </c>
      <c r="DH158">
        <f t="shared" si="74"/>
        <v>0</v>
      </c>
      <c r="DI158">
        <f t="shared" si="48"/>
        <v>0</v>
      </c>
      <c r="DJ158">
        <f t="shared" si="75"/>
        <v>90.21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ROW(Source!A169)</f>
        <v>169</v>
      </c>
      <c r="B159">
        <v>61059021</v>
      </c>
      <c r="C159">
        <v>61059495</v>
      </c>
      <c r="D159">
        <v>60199967</v>
      </c>
      <c r="E159">
        <v>1</v>
      </c>
      <c r="F159">
        <v>1</v>
      </c>
      <c r="G159">
        <v>1079</v>
      </c>
      <c r="H159">
        <v>3</v>
      </c>
      <c r="I159" t="s">
        <v>518</v>
      </c>
      <c r="J159" t="s">
        <v>519</v>
      </c>
      <c r="K159" t="s">
        <v>520</v>
      </c>
      <c r="L159">
        <v>1348</v>
      </c>
      <c r="N159">
        <v>1009</v>
      </c>
      <c r="O159" t="s">
        <v>247</v>
      </c>
      <c r="P159" t="s">
        <v>247</v>
      </c>
      <c r="Q159">
        <v>1000</v>
      </c>
      <c r="W159">
        <v>0</v>
      </c>
      <c r="X159">
        <v>-1692853405</v>
      </c>
      <c r="Y159">
        <f t="shared" si="66"/>
        <v>5.0000000000000001E-4</v>
      </c>
      <c r="AA159">
        <v>1617801.42</v>
      </c>
      <c r="AB159">
        <v>0</v>
      </c>
      <c r="AC159">
        <v>0</v>
      </c>
      <c r="AD159">
        <v>0</v>
      </c>
      <c r="AE159">
        <v>60960.43</v>
      </c>
      <c r="AF159">
        <v>0</v>
      </c>
      <c r="AG159">
        <v>0</v>
      </c>
      <c r="AH159">
        <v>0</v>
      </c>
      <c r="AI159">
        <v>24.55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5.0000000000000001E-4</v>
      </c>
      <c r="AU159" t="s">
        <v>31</v>
      </c>
      <c r="AV159">
        <v>0</v>
      </c>
      <c r="AW159">
        <v>2</v>
      </c>
      <c r="AX159">
        <v>61059537</v>
      </c>
      <c r="AY159">
        <v>1</v>
      </c>
      <c r="AZ159">
        <v>0</v>
      </c>
      <c r="BA159">
        <v>158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ROUND(Y159*Source!I169,9)</f>
        <v>2.8754699999999998E-4</v>
      </c>
      <c r="CY159">
        <f t="shared" si="67"/>
        <v>1617801.42</v>
      </c>
      <c r="CZ159">
        <f t="shared" si="68"/>
        <v>60960.43</v>
      </c>
      <c r="DA159">
        <f t="shared" si="69"/>
        <v>24.55</v>
      </c>
      <c r="DB159">
        <f t="shared" si="70"/>
        <v>30.48</v>
      </c>
      <c r="DC159">
        <f t="shared" si="71"/>
        <v>0</v>
      </c>
      <c r="DD159" t="s">
        <v>3</v>
      </c>
      <c r="DE159" t="s">
        <v>3</v>
      </c>
      <c r="DF159">
        <f t="shared" si="72"/>
        <v>430.34</v>
      </c>
      <c r="DG159">
        <f t="shared" si="73"/>
        <v>0</v>
      </c>
      <c r="DH159">
        <f t="shared" si="74"/>
        <v>0</v>
      </c>
      <c r="DI159">
        <f t="shared" si="48"/>
        <v>0</v>
      </c>
      <c r="DJ159">
        <f t="shared" si="75"/>
        <v>430.34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ROW(Source!A169)</f>
        <v>169</v>
      </c>
      <c r="B160">
        <v>61059021</v>
      </c>
      <c r="C160">
        <v>61059495</v>
      </c>
      <c r="D160">
        <v>60199990</v>
      </c>
      <c r="E160">
        <v>1</v>
      </c>
      <c r="F160">
        <v>1</v>
      </c>
      <c r="G160">
        <v>1079</v>
      </c>
      <c r="H160">
        <v>3</v>
      </c>
      <c r="I160" t="s">
        <v>521</v>
      </c>
      <c r="J160" t="s">
        <v>522</v>
      </c>
      <c r="K160" t="s">
        <v>523</v>
      </c>
      <c r="L160">
        <v>1348</v>
      </c>
      <c r="N160">
        <v>1009</v>
      </c>
      <c r="O160" t="s">
        <v>247</v>
      </c>
      <c r="P160" t="s">
        <v>247</v>
      </c>
      <c r="Q160">
        <v>1000</v>
      </c>
      <c r="W160">
        <v>0</v>
      </c>
      <c r="X160">
        <v>1500357424</v>
      </c>
      <c r="Y160">
        <f t="shared" si="66"/>
        <v>4.0000000000000003E-5</v>
      </c>
      <c r="AA160">
        <v>81368.429999999993</v>
      </c>
      <c r="AB160">
        <v>0</v>
      </c>
      <c r="AC160">
        <v>0</v>
      </c>
      <c r="AD160">
        <v>0</v>
      </c>
      <c r="AE160">
        <v>7973.67</v>
      </c>
      <c r="AF160">
        <v>0</v>
      </c>
      <c r="AG160">
        <v>0</v>
      </c>
      <c r="AH160">
        <v>0</v>
      </c>
      <c r="AI160">
        <v>9.44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4.0000000000000003E-5</v>
      </c>
      <c r="AU160" t="s">
        <v>31</v>
      </c>
      <c r="AV160">
        <v>0</v>
      </c>
      <c r="AW160">
        <v>2</v>
      </c>
      <c r="AX160">
        <v>61059538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ROUND(Y160*Source!I169,9)</f>
        <v>2.3003999999999999E-5</v>
      </c>
      <c r="CY160">
        <f t="shared" si="67"/>
        <v>81368.429999999993</v>
      </c>
      <c r="CZ160">
        <f t="shared" si="68"/>
        <v>7973.67</v>
      </c>
      <c r="DA160">
        <f t="shared" si="69"/>
        <v>9.44</v>
      </c>
      <c r="DB160">
        <f t="shared" si="70"/>
        <v>0.32</v>
      </c>
      <c r="DC160">
        <f t="shared" si="71"/>
        <v>0</v>
      </c>
      <c r="DD160" t="s">
        <v>3</v>
      </c>
      <c r="DE160" t="s">
        <v>3</v>
      </c>
      <c r="DF160">
        <f t="shared" si="72"/>
        <v>1.73</v>
      </c>
      <c r="DG160">
        <f t="shared" si="73"/>
        <v>0</v>
      </c>
      <c r="DH160">
        <f t="shared" si="74"/>
        <v>0</v>
      </c>
      <c r="DI160">
        <f t="shared" si="48"/>
        <v>0</v>
      </c>
      <c r="DJ160">
        <f t="shared" si="75"/>
        <v>1.73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ROW(Source!A169)</f>
        <v>169</v>
      </c>
      <c r="B161">
        <v>61059021</v>
      </c>
      <c r="C161">
        <v>61059495</v>
      </c>
      <c r="D161">
        <v>60223383</v>
      </c>
      <c r="E161">
        <v>1</v>
      </c>
      <c r="F161">
        <v>1</v>
      </c>
      <c r="G161">
        <v>1079</v>
      </c>
      <c r="H161">
        <v>3</v>
      </c>
      <c r="I161" t="s">
        <v>524</v>
      </c>
      <c r="J161" t="s">
        <v>525</v>
      </c>
      <c r="K161" t="s">
        <v>526</v>
      </c>
      <c r="L161">
        <v>1356</v>
      </c>
      <c r="N161">
        <v>1010</v>
      </c>
      <c r="O161" t="s">
        <v>527</v>
      </c>
      <c r="P161" t="s">
        <v>527</v>
      </c>
      <c r="Q161">
        <v>1000</v>
      </c>
      <c r="W161">
        <v>0</v>
      </c>
      <c r="X161">
        <v>-1015285283</v>
      </c>
      <c r="Y161">
        <f t="shared" si="66"/>
        <v>4.0999999999999999E-4</v>
      </c>
      <c r="AA161">
        <v>1651.43</v>
      </c>
      <c r="AB161">
        <v>0</v>
      </c>
      <c r="AC161">
        <v>0</v>
      </c>
      <c r="AD161">
        <v>0</v>
      </c>
      <c r="AE161">
        <v>226.66</v>
      </c>
      <c r="AF161">
        <v>0</v>
      </c>
      <c r="AG161">
        <v>0</v>
      </c>
      <c r="AH161">
        <v>0</v>
      </c>
      <c r="AI161">
        <v>6.74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4.0999999999999999E-4</v>
      </c>
      <c r="AU161" t="s">
        <v>31</v>
      </c>
      <c r="AV161">
        <v>0</v>
      </c>
      <c r="AW161">
        <v>2</v>
      </c>
      <c r="AX161">
        <v>61059539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ROUND(Y161*Source!I169,9)</f>
        <v>2.35789E-4</v>
      </c>
      <c r="CY161">
        <f t="shared" si="67"/>
        <v>1651.43</v>
      </c>
      <c r="CZ161">
        <f t="shared" si="68"/>
        <v>226.66</v>
      </c>
      <c r="DA161">
        <f t="shared" si="69"/>
        <v>6.74</v>
      </c>
      <c r="DB161">
        <f t="shared" si="70"/>
        <v>0.09</v>
      </c>
      <c r="DC161">
        <f t="shared" si="71"/>
        <v>0</v>
      </c>
      <c r="DD161" t="s">
        <v>3</v>
      </c>
      <c r="DE161" t="s">
        <v>3</v>
      </c>
      <c r="DF161">
        <f t="shared" si="72"/>
        <v>0.36</v>
      </c>
      <c r="DG161">
        <f t="shared" si="73"/>
        <v>0</v>
      </c>
      <c r="DH161">
        <f t="shared" si="74"/>
        <v>0</v>
      </c>
      <c r="DI161">
        <f t="shared" ref="DI161:DI194" si="76">ROUND(ROUND(AH161,2)*CX161,2)</f>
        <v>0</v>
      </c>
      <c r="DJ161">
        <f t="shared" si="75"/>
        <v>0.36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ROW(Source!A169)</f>
        <v>169</v>
      </c>
      <c r="B162">
        <v>61059021</v>
      </c>
      <c r="C162">
        <v>61059495</v>
      </c>
      <c r="D162">
        <v>60223044</v>
      </c>
      <c r="E162">
        <v>1</v>
      </c>
      <c r="F162">
        <v>1</v>
      </c>
      <c r="G162">
        <v>1079</v>
      </c>
      <c r="H162">
        <v>3</v>
      </c>
      <c r="I162" t="s">
        <v>528</v>
      </c>
      <c r="J162" t="s">
        <v>529</v>
      </c>
      <c r="K162" t="s">
        <v>530</v>
      </c>
      <c r="L162">
        <v>1301</v>
      </c>
      <c r="N162">
        <v>1003</v>
      </c>
      <c r="O162" t="s">
        <v>89</v>
      </c>
      <c r="P162" t="s">
        <v>89</v>
      </c>
      <c r="Q162">
        <v>1</v>
      </c>
      <c r="W162">
        <v>0</v>
      </c>
      <c r="X162">
        <v>-1671344812</v>
      </c>
      <c r="Y162">
        <f t="shared" si="66"/>
        <v>0.96</v>
      </c>
      <c r="AA162">
        <v>5.0999999999999996</v>
      </c>
      <c r="AB162">
        <v>0</v>
      </c>
      <c r="AC162">
        <v>0</v>
      </c>
      <c r="AD162">
        <v>0</v>
      </c>
      <c r="AE162">
        <v>0.7</v>
      </c>
      <c r="AF162">
        <v>0</v>
      </c>
      <c r="AG162">
        <v>0</v>
      </c>
      <c r="AH162">
        <v>0</v>
      </c>
      <c r="AI162">
        <v>6.74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0.96</v>
      </c>
      <c r="AU162" t="s">
        <v>31</v>
      </c>
      <c r="AV162">
        <v>0</v>
      </c>
      <c r="AW162">
        <v>2</v>
      </c>
      <c r="AX162">
        <v>61059540</v>
      </c>
      <c r="AY162">
        <v>1</v>
      </c>
      <c r="AZ162">
        <v>0</v>
      </c>
      <c r="BA162">
        <v>161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ROUND(Y162*Source!I169,9)</f>
        <v>0.55209023999999995</v>
      </c>
      <c r="CY162">
        <f t="shared" si="67"/>
        <v>5.0999999999999996</v>
      </c>
      <c r="CZ162">
        <f t="shared" si="68"/>
        <v>0.7</v>
      </c>
      <c r="DA162">
        <f t="shared" si="69"/>
        <v>6.74</v>
      </c>
      <c r="DB162">
        <f t="shared" si="70"/>
        <v>0.67</v>
      </c>
      <c r="DC162">
        <f t="shared" si="71"/>
        <v>0</v>
      </c>
      <c r="DD162" t="s">
        <v>3</v>
      </c>
      <c r="DE162" t="s">
        <v>3</v>
      </c>
      <c r="DF162">
        <f t="shared" si="72"/>
        <v>2.61</v>
      </c>
      <c r="DG162">
        <f t="shared" si="73"/>
        <v>0</v>
      </c>
      <c r="DH162">
        <f t="shared" si="74"/>
        <v>0</v>
      </c>
      <c r="DI162">
        <f t="shared" si="76"/>
        <v>0</v>
      </c>
      <c r="DJ162">
        <f t="shared" si="75"/>
        <v>2.61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ROW(Source!A169)</f>
        <v>169</v>
      </c>
      <c r="B163">
        <v>61059021</v>
      </c>
      <c r="C163">
        <v>61059495</v>
      </c>
      <c r="D163">
        <v>60223046</v>
      </c>
      <c r="E163">
        <v>1</v>
      </c>
      <c r="F163">
        <v>1</v>
      </c>
      <c r="G163">
        <v>1079</v>
      </c>
      <c r="H163">
        <v>3</v>
      </c>
      <c r="I163" t="s">
        <v>531</v>
      </c>
      <c r="J163" t="s">
        <v>532</v>
      </c>
      <c r="K163" t="s">
        <v>533</v>
      </c>
      <c r="L163">
        <v>1356</v>
      </c>
      <c r="N163">
        <v>1010</v>
      </c>
      <c r="O163" t="s">
        <v>527</v>
      </c>
      <c r="P163" t="s">
        <v>527</v>
      </c>
      <c r="Q163">
        <v>1000</v>
      </c>
      <c r="W163">
        <v>0</v>
      </c>
      <c r="X163">
        <v>-1164809856</v>
      </c>
      <c r="Y163">
        <f t="shared" si="66"/>
        <v>8.3199999999999993E-3</v>
      </c>
      <c r="AA163">
        <v>229.8</v>
      </c>
      <c r="AB163">
        <v>0</v>
      </c>
      <c r="AC163">
        <v>0</v>
      </c>
      <c r="AD163">
        <v>0</v>
      </c>
      <c r="AE163">
        <v>6.44</v>
      </c>
      <c r="AF163">
        <v>0</v>
      </c>
      <c r="AG163">
        <v>0</v>
      </c>
      <c r="AH163">
        <v>0</v>
      </c>
      <c r="AI163">
        <v>33.01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8.3199999999999993E-3</v>
      </c>
      <c r="AU163" t="s">
        <v>31</v>
      </c>
      <c r="AV163">
        <v>0</v>
      </c>
      <c r="AW163">
        <v>2</v>
      </c>
      <c r="AX163">
        <v>61059541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ROUND(Y163*Source!I169,9)</f>
        <v>4.7847819999999996E-3</v>
      </c>
      <c r="CY163">
        <f t="shared" si="67"/>
        <v>229.8</v>
      </c>
      <c r="CZ163">
        <f t="shared" si="68"/>
        <v>6.44</v>
      </c>
      <c r="DA163">
        <f t="shared" si="69"/>
        <v>33.01</v>
      </c>
      <c r="DB163">
        <f t="shared" si="70"/>
        <v>0.05</v>
      </c>
      <c r="DC163">
        <f t="shared" si="71"/>
        <v>0</v>
      </c>
      <c r="DD163" t="s">
        <v>3</v>
      </c>
      <c r="DE163" t="s">
        <v>3</v>
      </c>
      <c r="DF163">
        <f t="shared" si="72"/>
        <v>1.02</v>
      </c>
      <c r="DG163">
        <f t="shared" si="73"/>
        <v>0</v>
      </c>
      <c r="DH163">
        <f t="shared" si="74"/>
        <v>0</v>
      </c>
      <c r="DI163">
        <f t="shared" si="76"/>
        <v>0</v>
      </c>
      <c r="DJ163">
        <f t="shared" si="75"/>
        <v>1.02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ROW(Source!A172)</f>
        <v>172</v>
      </c>
      <c r="B164">
        <v>61059021</v>
      </c>
      <c r="C164">
        <v>61059546</v>
      </c>
      <c r="D164">
        <v>60134058</v>
      </c>
      <c r="E164">
        <v>1079</v>
      </c>
      <c r="F164">
        <v>1</v>
      </c>
      <c r="G164">
        <v>1079</v>
      </c>
      <c r="H164">
        <v>1</v>
      </c>
      <c r="I164" t="s">
        <v>385</v>
      </c>
      <c r="J164" t="s">
        <v>3</v>
      </c>
      <c r="K164" t="s">
        <v>386</v>
      </c>
      <c r="L164">
        <v>1191</v>
      </c>
      <c r="N164">
        <v>1013</v>
      </c>
      <c r="O164" t="s">
        <v>387</v>
      </c>
      <c r="P164" t="s">
        <v>387</v>
      </c>
      <c r="Q164">
        <v>1</v>
      </c>
      <c r="W164">
        <v>0</v>
      </c>
      <c r="X164">
        <v>476480486</v>
      </c>
      <c r="Y164">
        <f>(AT164*1.1)</f>
        <v>27.280000000000005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24.8</v>
      </c>
      <c r="AU164" t="s">
        <v>41</v>
      </c>
      <c r="AV164">
        <v>1</v>
      </c>
      <c r="AW164">
        <v>2</v>
      </c>
      <c r="AX164">
        <v>61059582</v>
      </c>
      <c r="AY164">
        <v>1</v>
      </c>
      <c r="AZ164">
        <v>0</v>
      </c>
      <c r="BA164">
        <v>165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ROUND(AT164*Source!I172*AH164*AL164,2)</f>
        <v>0</v>
      </c>
      <c r="CV164">
        <f>ROUND(Y164*Source!I172,9)</f>
        <v>12.230687919999999</v>
      </c>
      <c r="CW164">
        <v>0</v>
      </c>
      <c r="CX164">
        <f>ROUND(Y164*Source!I172,9)</f>
        <v>12.230687919999999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ROUND((ROUND(AT164*CZ164,2)*1.1),6)</f>
        <v>0</v>
      </c>
      <c r="DC164">
        <f>ROUND((ROUND(AT164*AG164,2)*1.1),6)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73"/>
        <v>0</v>
      </c>
      <c r="DH164">
        <f t="shared" si="74"/>
        <v>0</v>
      </c>
      <c r="DI164">
        <f t="shared" si="76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ROW(Source!A172)</f>
        <v>172</v>
      </c>
      <c r="B165">
        <v>61059021</v>
      </c>
      <c r="C165">
        <v>61059546</v>
      </c>
      <c r="D165">
        <v>60231385</v>
      </c>
      <c r="E165">
        <v>1</v>
      </c>
      <c r="F165">
        <v>1</v>
      </c>
      <c r="G165">
        <v>1079</v>
      </c>
      <c r="H165">
        <v>2</v>
      </c>
      <c r="I165" t="s">
        <v>475</v>
      </c>
      <c r="J165" t="s">
        <v>476</v>
      </c>
      <c r="K165" t="s">
        <v>477</v>
      </c>
      <c r="L165">
        <v>1368</v>
      </c>
      <c r="N165">
        <v>1011</v>
      </c>
      <c r="O165" t="s">
        <v>391</v>
      </c>
      <c r="P165" t="s">
        <v>391</v>
      </c>
      <c r="Q165">
        <v>1</v>
      </c>
      <c r="W165">
        <v>0</v>
      </c>
      <c r="X165">
        <v>654681671</v>
      </c>
      <c r="Y165">
        <f>(AT165*1.1)</f>
        <v>1.639</v>
      </c>
      <c r="AA165">
        <v>0</v>
      </c>
      <c r="AB165">
        <v>1478.98</v>
      </c>
      <c r="AC165">
        <v>749.63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16.68</v>
      </c>
      <c r="AK165">
        <v>55.67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1.49</v>
      </c>
      <c r="AU165" t="s">
        <v>41</v>
      </c>
      <c r="AV165">
        <v>0</v>
      </c>
      <c r="AW165">
        <v>2</v>
      </c>
      <c r="AX165">
        <v>61059583</v>
      </c>
      <c r="AY165">
        <v>1</v>
      </c>
      <c r="AZ165">
        <v>0</v>
      </c>
      <c r="BA165">
        <v>166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ROUND(Y165*Source!I172*DO165,9)</f>
        <v>9.2735245769999999</v>
      </c>
      <c r="CX165">
        <f>ROUND(Y165*Source!I172,9)</f>
        <v>0.73482762099999999</v>
      </c>
      <c r="CY165">
        <f>AB165</f>
        <v>1478.98</v>
      </c>
      <c r="CZ165">
        <f>AF165</f>
        <v>83.1</v>
      </c>
      <c r="DA165">
        <f>AJ165</f>
        <v>16.68</v>
      </c>
      <c r="DB165">
        <f>ROUND((ROUND(AT165*CZ165,2)*1.1),6)</f>
        <v>136.202</v>
      </c>
      <c r="DC165">
        <f>ROUND((ROUND(AT165*AG165,2)*1.1),6)</f>
        <v>20.68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1018.55</v>
      </c>
      <c r="DH165">
        <f>ROUND(ROUND(AG165*AK165,2)*CX165,2)</f>
        <v>516.26</v>
      </c>
      <c r="DI165">
        <f t="shared" si="76"/>
        <v>0</v>
      </c>
      <c r="DJ165">
        <f>DG165</f>
        <v>1018.55</v>
      </c>
      <c r="DK165">
        <v>0</v>
      </c>
      <c r="DL165" t="s">
        <v>392</v>
      </c>
      <c r="DM165">
        <v>0</v>
      </c>
      <c r="DN165" t="s">
        <v>387</v>
      </c>
      <c r="DO165">
        <v>12.62</v>
      </c>
    </row>
    <row r="166" spans="1:119" x14ac:dyDescent="0.2">
      <c r="A166">
        <f>ROW(Source!A172)</f>
        <v>172</v>
      </c>
      <c r="B166">
        <v>61059021</v>
      </c>
      <c r="C166">
        <v>61059546</v>
      </c>
      <c r="D166">
        <v>60230717</v>
      </c>
      <c r="E166">
        <v>1</v>
      </c>
      <c r="F166">
        <v>1</v>
      </c>
      <c r="G166">
        <v>1079</v>
      </c>
      <c r="H166">
        <v>2</v>
      </c>
      <c r="I166" t="s">
        <v>509</v>
      </c>
      <c r="J166" t="s">
        <v>510</v>
      </c>
      <c r="K166" t="s">
        <v>511</v>
      </c>
      <c r="L166">
        <v>1368</v>
      </c>
      <c r="N166">
        <v>1011</v>
      </c>
      <c r="O166" t="s">
        <v>391</v>
      </c>
      <c r="P166" t="s">
        <v>391</v>
      </c>
      <c r="Q166">
        <v>1</v>
      </c>
      <c r="W166">
        <v>0</v>
      </c>
      <c r="X166">
        <v>-393454116</v>
      </c>
      <c r="Y166">
        <f>(AT166*1.1)</f>
        <v>6.0830000000000011</v>
      </c>
      <c r="AA166">
        <v>0</v>
      </c>
      <c r="AB166">
        <v>7.04</v>
      </c>
      <c r="AC166">
        <v>0</v>
      </c>
      <c r="AD166">
        <v>0</v>
      </c>
      <c r="AE166">
        <v>0</v>
      </c>
      <c r="AF166">
        <v>0.73</v>
      </c>
      <c r="AG166">
        <v>0</v>
      </c>
      <c r="AH166">
        <v>0</v>
      </c>
      <c r="AI166">
        <v>1</v>
      </c>
      <c r="AJ166">
        <v>9.0399999999999991</v>
      </c>
      <c r="AK166">
        <v>55.67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5.53</v>
      </c>
      <c r="AU166" t="s">
        <v>41</v>
      </c>
      <c r="AV166">
        <v>0</v>
      </c>
      <c r="AW166">
        <v>2</v>
      </c>
      <c r="AX166">
        <v>61059584</v>
      </c>
      <c r="AY166">
        <v>1</v>
      </c>
      <c r="AZ166">
        <v>0</v>
      </c>
      <c r="BA166">
        <v>167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ROUND(Y166*Source!I172*DO166,9)</f>
        <v>0</v>
      </c>
      <c r="CX166">
        <f>ROUND(Y166*Source!I172,9)</f>
        <v>2.7272461369999998</v>
      </c>
      <c r="CY166">
        <f>AB166</f>
        <v>7.04</v>
      </c>
      <c r="CZ166">
        <f>AF166</f>
        <v>0.73</v>
      </c>
      <c r="DA166">
        <f>AJ166</f>
        <v>9.0399999999999991</v>
      </c>
      <c r="DB166">
        <f>ROUND((ROUND(AT166*CZ166,2)*1.1),6)</f>
        <v>4.444</v>
      </c>
      <c r="DC166">
        <f>ROUND((ROUND(AT166*AG166,2)*1.1),6)</f>
        <v>0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18</v>
      </c>
      <c r="DH166">
        <f>ROUND(ROUND(AG166*AK166,2)*CX166,2)</f>
        <v>0</v>
      </c>
      <c r="DI166">
        <f t="shared" si="76"/>
        <v>0</v>
      </c>
      <c r="DJ166">
        <f>DG166</f>
        <v>18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ROW(Source!A172)</f>
        <v>172</v>
      </c>
      <c r="B167">
        <v>61059021</v>
      </c>
      <c r="C167">
        <v>61059546</v>
      </c>
      <c r="D167">
        <v>60230753</v>
      </c>
      <c r="E167">
        <v>1</v>
      </c>
      <c r="F167">
        <v>1</v>
      </c>
      <c r="G167">
        <v>1079</v>
      </c>
      <c r="H167">
        <v>2</v>
      </c>
      <c r="I167" t="s">
        <v>534</v>
      </c>
      <c r="J167" t="s">
        <v>535</v>
      </c>
      <c r="K167" t="s">
        <v>536</v>
      </c>
      <c r="L167">
        <v>1368</v>
      </c>
      <c r="N167">
        <v>1011</v>
      </c>
      <c r="O167" t="s">
        <v>391</v>
      </c>
      <c r="P167" t="s">
        <v>391</v>
      </c>
      <c r="Q167">
        <v>1</v>
      </c>
      <c r="W167">
        <v>0</v>
      </c>
      <c r="X167">
        <v>1904452882</v>
      </c>
      <c r="Y167">
        <f>(AT167*1.1)</f>
        <v>5.6539999999999999</v>
      </c>
      <c r="AA167">
        <v>0</v>
      </c>
      <c r="AB167">
        <v>42.72</v>
      </c>
      <c r="AC167">
        <v>0</v>
      </c>
      <c r="AD167">
        <v>0</v>
      </c>
      <c r="AE167">
        <v>0</v>
      </c>
      <c r="AF167">
        <v>4</v>
      </c>
      <c r="AG167">
        <v>0</v>
      </c>
      <c r="AH167">
        <v>0</v>
      </c>
      <c r="AI167">
        <v>1</v>
      </c>
      <c r="AJ167">
        <v>10.01</v>
      </c>
      <c r="AK167">
        <v>55.67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5.14</v>
      </c>
      <c r="AU167" t="s">
        <v>41</v>
      </c>
      <c r="AV167">
        <v>0</v>
      </c>
      <c r="AW167">
        <v>2</v>
      </c>
      <c r="AX167">
        <v>61059585</v>
      </c>
      <c r="AY167">
        <v>1</v>
      </c>
      <c r="AZ167">
        <v>0</v>
      </c>
      <c r="BA167">
        <v>168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ROUND(Y167*Source!I172*DO167,9)</f>
        <v>0</v>
      </c>
      <c r="CX167">
        <f>ROUND(Y167*Source!I172,9)</f>
        <v>2.534908706</v>
      </c>
      <c r="CY167">
        <f>AB167</f>
        <v>42.72</v>
      </c>
      <c r="CZ167">
        <f>AF167</f>
        <v>4</v>
      </c>
      <c r="DA167">
        <f>AJ167</f>
        <v>10.01</v>
      </c>
      <c r="DB167">
        <f>ROUND((ROUND(AT167*CZ167,2)*1.1),6)</f>
        <v>22.616</v>
      </c>
      <c r="DC167">
        <f>ROUND((ROUND(AT167*AG167,2)*1.1),6)</f>
        <v>0</v>
      </c>
      <c r="DD167" t="s">
        <v>3</v>
      </c>
      <c r="DE167" t="s">
        <v>3</v>
      </c>
      <c r="DF167">
        <f>ROUND(ROUND(AE167,2)*CX167,2)</f>
        <v>0</v>
      </c>
      <c r="DG167">
        <f>ROUND(ROUND(AF167*AJ167,2)*CX167,2)</f>
        <v>101.5</v>
      </c>
      <c r="DH167">
        <f>ROUND(ROUND(AG167*AK167,2)*CX167,2)</f>
        <v>0</v>
      </c>
      <c r="DI167">
        <f t="shared" si="76"/>
        <v>0</v>
      </c>
      <c r="DJ167">
        <f>DG167</f>
        <v>101.5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ROW(Source!A172)</f>
        <v>172</v>
      </c>
      <c r="B168">
        <v>61059021</v>
      </c>
      <c r="C168">
        <v>61059546</v>
      </c>
      <c r="D168">
        <v>60199688</v>
      </c>
      <c r="E168">
        <v>1</v>
      </c>
      <c r="F168">
        <v>1</v>
      </c>
      <c r="G168">
        <v>1079</v>
      </c>
      <c r="H168">
        <v>3</v>
      </c>
      <c r="I168" t="s">
        <v>512</v>
      </c>
      <c r="J168" t="s">
        <v>513</v>
      </c>
      <c r="K168" t="s">
        <v>514</v>
      </c>
      <c r="L168">
        <v>1348</v>
      </c>
      <c r="N168">
        <v>1009</v>
      </c>
      <c r="O168" t="s">
        <v>247</v>
      </c>
      <c r="P168" t="s">
        <v>247</v>
      </c>
      <c r="Q168">
        <v>1000</v>
      </c>
      <c r="W168">
        <v>0</v>
      </c>
      <c r="X168">
        <v>-417466833</v>
      </c>
      <c r="Y168">
        <f t="shared" ref="Y168:Y174" si="77">(AT168*1)</f>
        <v>6.0000000000000002E-5</v>
      </c>
      <c r="AA168">
        <v>42866.71</v>
      </c>
      <c r="AB168">
        <v>0</v>
      </c>
      <c r="AC168">
        <v>0</v>
      </c>
      <c r="AD168">
        <v>0</v>
      </c>
      <c r="AE168">
        <v>11233.62</v>
      </c>
      <c r="AF168">
        <v>0</v>
      </c>
      <c r="AG168">
        <v>0</v>
      </c>
      <c r="AH168">
        <v>0</v>
      </c>
      <c r="AI168">
        <v>3.53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6.0000000000000002E-5</v>
      </c>
      <c r="AU168" t="s">
        <v>40</v>
      </c>
      <c r="AV168">
        <v>0</v>
      </c>
      <c r="AW168">
        <v>2</v>
      </c>
      <c r="AX168">
        <v>61059586</v>
      </c>
      <c r="AY168">
        <v>1</v>
      </c>
      <c r="AZ168">
        <v>0</v>
      </c>
      <c r="BA168">
        <v>169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ROUND(Y168*Source!I172,9)</f>
        <v>2.69E-5</v>
      </c>
      <c r="CY168">
        <f t="shared" ref="CY168:CY174" si="78">AA168</f>
        <v>42866.71</v>
      </c>
      <c r="CZ168">
        <f t="shared" ref="CZ168:CZ174" si="79">AE168</f>
        <v>11233.62</v>
      </c>
      <c r="DA168">
        <f t="shared" ref="DA168:DA174" si="80">AI168</f>
        <v>3.53</v>
      </c>
      <c r="DB168">
        <f t="shared" ref="DB168:DB174" si="81">ROUND((ROUND(AT168*CZ168,2)*1),6)</f>
        <v>0.67</v>
      </c>
      <c r="DC168">
        <f t="shared" ref="DC168:DC174" si="82">ROUND((ROUND(AT168*AG168,2)*1),6)</f>
        <v>0</v>
      </c>
      <c r="DD168" t="s">
        <v>3</v>
      </c>
      <c r="DE168" t="s">
        <v>3</v>
      </c>
      <c r="DF168">
        <f t="shared" ref="DF168:DF174" si="83">ROUND(ROUND(AE168*AI168,2)*CX168,2)</f>
        <v>1.07</v>
      </c>
      <c r="DG168">
        <f t="shared" ref="DG168:DG175" si="84">ROUND(ROUND(AF168,2)*CX168,2)</f>
        <v>0</v>
      </c>
      <c r="DH168">
        <f t="shared" ref="DH168:DH175" si="85">ROUND(ROUND(AG168,2)*CX168,2)</f>
        <v>0</v>
      </c>
      <c r="DI168">
        <f t="shared" si="76"/>
        <v>0</v>
      </c>
      <c r="DJ168">
        <f t="shared" ref="DJ168:DJ174" si="86">DF168</f>
        <v>1.07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ROW(Source!A172)</f>
        <v>172</v>
      </c>
      <c r="B169">
        <v>61059021</v>
      </c>
      <c r="C169">
        <v>61059546</v>
      </c>
      <c r="D169">
        <v>60206199</v>
      </c>
      <c r="E169">
        <v>1</v>
      </c>
      <c r="F169">
        <v>1</v>
      </c>
      <c r="G169">
        <v>1079</v>
      </c>
      <c r="H169">
        <v>3</v>
      </c>
      <c r="I169" t="s">
        <v>515</v>
      </c>
      <c r="J169" t="s">
        <v>516</v>
      </c>
      <c r="K169" t="s">
        <v>517</v>
      </c>
      <c r="L169">
        <v>1346</v>
      </c>
      <c r="N169">
        <v>1009</v>
      </c>
      <c r="O169" t="s">
        <v>319</v>
      </c>
      <c r="P169" t="s">
        <v>319</v>
      </c>
      <c r="Q169">
        <v>1</v>
      </c>
      <c r="W169">
        <v>0</v>
      </c>
      <c r="X169">
        <v>354191932</v>
      </c>
      <c r="Y169">
        <f t="shared" si="77"/>
        <v>0.8</v>
      </c>
      <c r="AA169">
        <v>211.96</v>
      </c>
      <c r="AB169">
        <v>0</v>
      </c>
      <c r="AC169">
        <v>0</v>
      </c>
      <c r="AD169">
        <v>0</v>
      </c>
      <c r="AE169">
        <v>25.8</v>
      </c>
      <c r="AF169">
        <v>0</v>
      </c>
      <c r="AG169">
        <v>0</v>
      </c>
      <c r="AH169">
        <v>0</v>
      </c>
      <c r="AI169">
        <v>7.6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0.8</v>
      </c>
      <c r="AU169" t="s">
        <v>40</v>
      </c>
      <c r="AV169">
        <v>0</v>
      </c>
      <c r="AW169">
        <v>2</v>
      </c>
      <c r="AX169">
        <v>61059587</v>
      </c>
      <c r="AY169">
        <v>1</v>
      </c>
      <c r="AZ169">
        <v>0</v>
      </c>
      <c r="BA169">
        <v>170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ROUND(Y169*Source!I172,9)</f>
        <v>0.35867120000000002</v>
      </c>
      <c r="CY169">
        <f t="shared" si="78"/>
        <v>211.96</v>
      </c>
      <c r="CZ169">
        <f t="shared" si="79"/>
        <v>25.8</v>
      </c>
      <c r="DA169">
        <f t="shared" si="80"/>
        <v>7.6</v>
      </c>
      <c r="DB169">
        <f t="shared" si="81"/>
        <v>20.64</v>
      </c>
      <c r="DC169">
        <f t="shared" si="82"/>
        <v>0</v>
      </c>
      <c r="DD169" t="s">
        <v>3</v>
      </c>
      <c r="DE169" t="s">
        <v>3</v>
      </c>
      <c r="DF169">
        <f t="shared" si="83"/>
        <v>70.33</v>
      </c>
      <c r="DG169">
        <f t="shared" si="84"/>
        <v>0</v>
      </c>
      <c r="DH169">
        <f t="shared" si="85"/>
        <v>0</v>
      </c>
      <c r="DI169">
        <f t="shared" si="76"/>
        <v>0</v>
      </c>
      <c r="DJ169">
        <f t="shared" si="86"/>
        <v>70.33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ROW(Source!A172)</f>
        <v>172</v>
      </c>
      <c r="B170">
        <v>61059021</v>
      </c>
      <c r="C170">
        <v>61059546</v>
      </c>
      <c r="D170">
        <v>60199967</v>
      </c>
      <c r="E170">
        <v>1</v>
      </c>
      <c r="F170">
        <v>1</v>
      </c>
      <c r="G170">
        <v>1079</v>
      </c>
      <c r="H170">
        <v>3</v>
      </c>
      <c r="I170" t="s">
        <v>518</v>
      </c>
      <c r="J170" t="s">
        <v>519</v>
      </c>
      <c r="K170" t="s">
        <v>520</v>
      </c>
      <c r="L170">
        <v>1348</v>
      </c>
      <c r="N170">
        <v>1009</v>
      </c>
      <c r="O170" t="s">
        <v>247</v>
      </c>
      <c r="P170" t="s">
        <v>247</v>
      </c>
      <c r="Q170">
        <v>1000</v>
      </c>
      <c r="W170">
        <v>0</v>
      </c>
      <c r="X170">
        <v>-1692853405</v>
      </c>
      <c r="Y170">
        <f t="shared" si="77"/>
        <v>5.0000000000000001E-4</v>
      </c>
      <c r="AA170">
        <v>1617801.42</v>
      </c>
      <c r="AB170">
        <v>0</v>
      </c>
      <c r="AC170">
        <v>0</v>
      </c>
      <c r="AD170">
        <v>0</v>
      </c>
      <c r="AE170">
        <v>60960.43</v>
      </c>
      <c r="AF170">
        <v>0</v>
      </c>
      <c r="AG170">
        <v>0</v>
      </c>
      <c r="AH170">
        <v>0</v>
      </c>
      <c r="AI170">
        <v>24.55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5.0000000000000001E-4</v>
      </c>
      <c r="AU170" t="s">
        <v>40</v>
      </c>
      <c r="AV170">
        <v>0</v>
      </c>
      <c r="AW170">
        <v>2</v>
      </c>
      <c r="AX170">
        <v>61059588</v>
      </c>
      <c r="AY170">
        <v>1</v>
      </c>
      <c r="AZ170">
        <v>0</v>
      </c>
      <c r="BA170">
        <v>171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ROUND(Y170*Source!I172,9)</f>
        <v>2.2416999999999999E-4</v>
      </c>
      <c r="CY170">
        <f t="shared" si="78"/>
        <v>1617801.42</v>
      </c>
      <c r="CZ170">
        <f t="shared" si="79"/>
        <v>60960.43</v>
      </c>
      <c r="DA170">
        <f t="shared" si="80"/>
        <v>24.55</v>
      </c>
      <c r="DB170">
        <f t="shared" si="81"/>
        <v>30.48</v>
      </c>
      <c r="DC170">
        <f t="shared" si="82"/>
        <v>0</v>
      </c>
      <c r="DD170" t="s">
        <v>3</v>
      </c>
      <c r="DE170" t="s">
        <v>3</v>
      </c>
      <c r="DF170">
        <f t="shared" si="83"/>
        <v>335.49</v>
      </c>
      <c r="DG170">
        <f t="shared" si="84"/>
        <v>0</v>
      </c>
      <c r="DH170">
        <f t="shared" si="85"/>
        <v>0</v>
      </c>
      <c r="DI170">
        <f t="shared" si="76"/>
        <v>0</v>
      </c>
      <c r="DJ170">
        <f t="shared" si="86"/>
        <v>335.49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ROW(Source!A172)</f>
        <v>172</v>
      </c>
      <c r="B171">
        <v>61059021</v>
      </c>
      <c r="C171">
        <v>61059546</v>
      </c>
      <c r="D171">
        <v>60199990</v>
      </c>
      <c r="E171">
        <v>1</v>
      </c>
      <c r="F171">
        <v>1</v>
      </c>
      <c r="G171">
        <v>1079</v>
      </c>
      <c r="H171">
        <v>3</v>
      </c>
      <c r="I171" t="s">
        <v>521</v>
      </c>
      <c r="J171" t="s">
        <v>522</v>
      </c>
      <c r="K171" t="s">
        <v>523</v>
      </c>
      <c r="L171">
        <v>1348</v>
      </c>
      <c r="N171">
        <v>1009</v>
      </c>
      <c r="O171" t="s">
        <v>247</v>
      </c>
      <c r="P171" t="s">
        <v>247</v>
      </c>
      <c r="Q171">
        <v>1000</v>
      </c>
      <c r="W171">
        <v>0</v>
      </c>
      <c r="X171">
        <v>1500357424</v>
      </c>
      <c r="Y171">
        <f t="shared" si="77"/>
        <v>4.0000000000000003E-5</v>
      </c>
      <c r="AA171">
        <v>81368.429999999993</v>
      </c>
      <c r="AB171">
        <v>0</v>
      </c>
      <c r="AC171">
        <v>0</v>
      </c>
      <c r="AD171">
        <v>0</v>
      </c>
      <c r="AE171">
        <v>7973.67</v>
      </c>
      <c r="AF171">
        <v>0</v>
      </c>
      <c r="AG171">
        <v>0</v>
      </c>
      <c r="AH171">
        <v>0</v>
      </c>
      <c r="AI171">
        <v>9.44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4.0000000000000003E-5</v>
      </c>
      <c r="AU171" t="s">
        <v>40</v>
      </c>
      <c r="AV171">
        <v>0</v>
      </c>
      <c r="AW171">
        <v>2</v>
      </c>
      <c r="AX171">
        <v>61059589</v>
      </c>
      <c r="AY171">
        <v>1</v>
      </c>
      <c r="AZ171">
        <v>0</v>
      </c>
      <c r="BA171">
        <v>172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ROUND(Y171*Source!I172,9)</f>
        <v>1.7934000000000001E-5</v>
      </c>
      <c r="CY171">
        <f t="shared" si="78"/>
        <v>81368.429999999993</v>
      </c>
      <c r="CZ171">
        <f t="shared" si="79"/>
        <v>7973.67</v>
      </c>
      <c r="DA171">
        <f t="shared" si="80"/>
        <v>9.44</v>
      </c>
      <c r="DB171">
        <f t="shared" si="81"/>
        <v>0.32</v>
      </c>
      <c r="DC171">
        <f t="shared" si="82"/>
        <v>0</v>
      </c>
      <c r="DD171" t="s">
        <v>3</v>
      </c>
      <c r="DE171" t="s">
        <v>3</v>
      </c>
      <c r="DF171">
        <f t="shared" si="83"/>
        <v>1.35</v>
      </c>
      <c r="DG171">
        <f t="shared" si="84"/>
        <v>0</v>
      </c>
      <c r="DH171">
        <f t="shared" si="85"/>
        <v>0</v>
      </c>
      <c r="DI171">
        <f t="shared" si="76"/>
        <v>0</v>
      </c>
      <c r="DJ171">
        <f t="shared" si="86"/>
        <v>1.35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ROW(Source!A172)</f>
        <v>172</v>
      </c>
      <c r="B172">
        <v>61059021</v>
      </c>
      <c r="C172">
        <v>61059546</v>
      </c>
      <c r="D172">
        <v>60223383</v>
      </c>
      <c r="E172">
        <v>1</v>
      </c>
      <c r="F172">
        <v>1</v>
      </c>
      <c r="G172">
        <v>1079</v>
      </c>
      <c r="H172">
        <v>3</v>
      </c>
      <c r="I172" t="s">
        <v>524</v>
      </c>
      <c r="J172" t="s">
        <v>525</v>
      </c>
      <c r="K172" t="s">
        <v>526</v>
      </c>
      <c r="L172">
        <v>1356</v>
      </c>
      <c r="N172">
        <v>1010</v>
      </c>
      <c r="O172" t="s">
        <v>527</v>
      </c>
      <c r="P172" t="s">
        <v>527</v>
      </c>
      <c r="Q172">
        <v>1000</v>
      </c>
      <c r="W172">
        <v>0</v>
      </c>
      <c r="X172">
        <v>-1015285283</v>
      </c>
      <c r="Y172">
        <f t="shared" si="77"/>
        <v>4.0999999999999999E-4</v>
      </c>
      <c r="AA172">
        <v>1651.43</v>
      </c>
      <c r="AB172">
        <v>0</v>
      </c>
      <c r="AC172">
        <v>0</v>
      </c>
      <c r="AD172">
        <v>0</v>
      </c>
      <c r="AE172">
        <v>226.66</v>
      </c>
      <c r="AF172">
        <v>0</v>
      </c>
      <c r="AG172">
        <v>0</v>
      </c>
      <c r="AH172">
        <v>0</v>
      </c>
      <c r="AI172">
        <v>6.74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4.0999999999999999E-4</v>
      </c>
      <c r="AU172" t="s">
        <v>40</v>
      </c>
      <c r="AV172">
        <v>0</v>
      </c>
      <c r="AW172">
        <v>2</v>
      </c>
      <c r="AX172">
        <v>61059590</v>
      </c>
      <c r="AY172">
        <v>1</v>
      </c>
      <c r="AZ172">
        <v>0</v>
      </c>
      <c r="BA172">
        <v>173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ROUND(Y172*Source!I172,9)</f>
        <v>1.83819E-4</v>
      </c>
      <c r="CY172">
        <f t="shared" si="78"/>
        <v>1651.43</v>
      </c>
      <c r="CZ172">
        <f t="shared" si="79"/>
        <v>226.66</v>
      </c>
      <c r="DA172">
        <f t="shared" si="80"/>
        <v>6.74</v>
      </c>
      <c r="DB172">
        <f t="shared" si="81"/>
        <v>0.09</v>
      </c>
      <c r="DC172">
        <f t="shared" si="82"/>
        <v>0</v>
      </c>
      <c r="DD172" t="s">
        <v>3</v>
      </c>
      <c r="DE172" t="s">
        <v>3</v>
      </c>
      <c r="DF172">
        <f t="shared" si="83"/>
        <v>0.28000000000000003</v>
      </c>
      <c r="DG172">
        <f t="shared" si="84"/>
        <v>0</v>
      </c>
      <c r="DH172">
        <f t="shared" si="85"/>
        <v>0</v>
      </c>
      <c r="DI172">
        <f t="shared" si="76"/>
        <v>0</v>
      </c>
      <c r="DJ172">
        <f t="shared" si="86"/>
        <v>0.28000000000000003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ROW(Source!A172)</f>
        <v>172</v>
      </c>
      <c r="B173">
        <v>61059021</v>
      </c>
      <c r="C173">
        <v>61059546</v>
      </c>
      <c r="D173">
        <v>60223044</v>
      </c>
      <c r="E173">
        <v>1</v>
      </c>
      <c r="F173">
        <v>1</v>
      </c>
      <c r="G173">
        <v>1079</v>
      </c>
      <c r="H173">
        <v>3</v>
      </c>
      <c r="I173" t="s">
        <v>528</v>
      </c>
      <c r="J173" t="s">
        <v>529</v>
      </c>
      <c r="K173" t="s">
        <v>530</v>
      </c>
      <c r="L173">
        <v>1301</v>
      </c>
      <c r="N173">
        <v>1003</v>
      </c>
      <c r="O173" t="s">
        <v>89</v>
      </c>
      <c r="P173" t="s">
        <v>89</v>
      </c>
      <c r="Q173">
        <v>1</v>
      </c>
      <c r="W173">
        <v>0</v>
      </c>
      <c r="X173">
        <v>-1671344812</v>
      </c>
      <c r="Y173">
        <f t="shared" si="77"/>
        <v>0.96</v>
      </c>
      <c r="AA173">
        <v>5.0999999999999996</v>
      </c>
      <c r="AB173">
        <v>0</v>
      </c>
      <c r="AC173">
        <v>0</v>
      </c>
      <c r="AD173">
        <v>0</v>
      </c>
      <c r="AE173">
        <v>0.7</v>
      </c>
      <c r="AF173">
        <v>0</v>
      </c>
      <c r="AG173">
        <v>0</v>
      </c>
      <c r="AH173">
        <v>0</v>
      </c>
      <c r="AI173">
        <v>6.74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0.96</v>
      </c>
      <c r="AU173" t="s">
        <v>40</v>
      </c>
      <c r="AV173">
        <v>0</v>
      </c>
      <c r="AW173">
        <v>2</v>
      </c>
      <c r="AX173">
        <v>61059591</v>
      </c>
      <c r="AY173">
        <v>1</v>
      </c>
      <c r="AZ173">
        <v>0</v>
      </c>
      <c r="BA173">
        <v>174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ROUND(Y173*Source!I172,9)</f>
        <v>0.43040543999999997</v>
      </c>
      <c r="CY173">
        <f t="shared" si="78"/>
        <v>5.0999999999999996</v>
      </c>
      <c r="CZ173">
        <f t="shared" si="79"/>
        <v>0.7</v>
      </c>
      <c r="DA173">
        <f t="shared" si="80"/>
        <v>6.74</v>
      </c>
      <c r="DB173">
        <f t="shared" si="81"/>
        <v>0.67</v>
      </c>
      <c r="DC173">
        <f t="shared" si="82"/>
        <v>0</v>
      </c>
      <c r="DD173" t="s">
        <v>3</v>
      </c>
      <c r="DE173" t="s">
        <v>3</v>
      </c>
      <c r="DF173">
        <f t="shared" si="83"/>
        <v>2.0299999999999998</v>
      </c>
      <c r="DG173">
        <f t="shared" si="84"/>
        <v>0</v>
      </c>
      <c r="DH173">
        <f t="shared" si="85"/>
        <v>0</v>
      </c>
      <c r="DI173">
        <f t="shared" si="76"/>
        <v>0</v>
      </c>
      <c r="DJ173">
        <f t="shared" si="86"/>
        <v>2.0299999999999998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ROW(Source!A172)</f>
        <v>172</v>
      </c>
      <c r="B174">
        <v>61059021</v>
      </c>
      <c r="C174">
        <v>61059546</v>
      </c>
      <c r="D174">
        <v>60223046</v>
      </c>
      <c r="E174">
        <v>1</v>
      </c>
      <c r="F174">
        <v>1</v>
      </c>
      <c r="G174">
        <v>1079</v>
      </c>
      <c r="H174">
        <v>3</v>
      </c>
      <c r="I174" t="s">
        <v>531</v>
      </c>
      <c r="J174" t="s">
        <v>532</v>
      </c>
      <c r="K174" t="s">
        <v>533</v>
      </c>
      <c r="L174">
        <v>1356</v>
      </c>
      <c r="N174">
        <v>1010</v>
      </c>
      <c r="O174" t="s">
        <v>527</v>
      </c>
      <c r="P174" t="s">
        <v>527</v>
      </c>
      <c r="Q174">
        <v>1000</v>
      </c>
      <c r="W174">
        <v>0</v>
      </c>
      <c r="X174">
        <v>-1164809856</v>
      </c>
      <c r="Y174">
        <f t="shared" si="77"/>
        <v>8.3199999999999993E-3</v>
      </c>
      <c r="AA174">
        <v>229.8</v>
      </c>
      <c r="AB174">
        <v>0</v>
      </c>
      <c r="AC174">
        <v>0</v>
      </c>
      <c r="AD174">
        <v>0</v>
      </c>
      <c r="AE174">
        <v>6.44</v>
      </c>
      <c r="AF174">
        <v>0</v>
      </c>
      <c r="AG174">
        <v>0</v>
      </c>
      <c r="AH174">
        <v>0</v>
      </c>
      <c r="AI174">
        <v>33.01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8.3199999999999993E-3</v>
      </c>
      <c r="AU174" t="s">
        <v>40</v>
      </c>
      <c r="AV174">
        <v>0</v>
      </c>
      <c r="AW174">
        <v>2</v>
      </c>
      <c r="AX174">
        <v>61059592</v>
      </c>
      <c r="AY174">
        <v>1</v>
      </c>
      <c r="AZ174">
        <v>0</v>
      </c>
      <c r="BA174">
        <v>175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ROUND(Y174*Source!I172,9)</f>
        <v>3.73018E-3</v>
      </c>
      <c r="CY174">
        <f t="shared" si="78"/>
        <v>229.8</v>
      </c>
      <c r="CZ174">
        <f t="shared" si="79"/>
        <v>6.44</v>
      </c>
      <c r="DA174">
        <f t="shared" si="80"/>
        <v>33.01</v>
      </c>
      <c r="DB174">
        <f t="shared" si="81"/>
        <v>0.05</v>
      </c>
      <c r="DC174">
        <f t="shared" si="82"/>
        <v>0</v>
      </c>
      <c r="DD174" t="s">
        <v>3</v>
      </c>
      <c r="DE174" t="s">
        <v>3</v>
      </c>
      <c r="DF174">
        <f t="shared" si="83"/>
        <v>0.79</v>
      </c>
      <c r="DG174">
        <f t="shared" si="84"/>
        <v>0</v>
      </c>
      <c r="DH174">
        <f t="shared" si="85"/>
        <v>0</v>
      </c>
      <c r="DI174">
        <f t="shared" si="76"/>
        <v>0</v>
      </c>
      <c r="DJ174">
        <f t="shared" si="86"/>
        <v>0.79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ROW(Source!A175)</f>
        <v>175</v>
      </c>
      <c r="B175">
        <v>61059021</v>
      </c>
      <c r="C175">
        <v>61059597</v>
      </c>
      <c r="D175">
        <v>60134058</v>
      </c>
      <c r="E175">
        <v>1079</v>
      </c>
      <c r="F175">
        <v>1</v>
      </c>
      <c r="G175">
        <v>1079</v>
      </c>
      <c r="H175">
        <v>1</v>
      </c>
      <c r="I175" t="s">
        <v>385</v>
      </c>
      <c r="J175" t="s">
        <v>3</v>
      </c>
      <c r="K175" t="s">
        <v>386</v>
      </c>
      <c r="L175">
        <v>1191</v>
      </c>
      <c r="N175">
        <v>1013</v>
      </c>
      <c r="O175" t="s">
        <v>387</v>
      </c>
      <c r="P175" t="s">
        <v>387</v>
      </c>
      <c r="Q175">
        <v>1</v>
      </c>
      <c r="W175">
        <v>0</v>
      </c>
      <c r="X175">
        <v>476480486</v>
      </c>
      <c r="Y175">
        <f>(AT175*1.1)</f>
        <v>27.280000000000005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24.8</v>
      </c>
      <c r="AU175" t="s">
        <v>41</v>
      </c>
      <c r="AV175">
        <v>1</v>
      </c>
      <c r="AW175">
        <v>2</v>
      </c>
      <c r="AX175">
        <v>61059633</v>
      </c>
      <c r="AY175">
        <v>1</v>
      </c>
      <c r="AZ175">
        <v>0</v>
      </c>
      <c r="BA175">
        <v>178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ROUND(AT175*Source!I175*AH175*AL175,2)</f>
        <v>0</v>
      </c>
      <c r="CV175">
        <f>ROUND(Y175*Source!I175,9)</f>
        <v>29.575175519999998</v>
      </c>
      <c r="CW175">
        <v>0</v>
      </c>
      <c r="CX175">
        <f>ROUND(Y175*Source!I175,9)</f>
        <v>29.575175519999998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ROUND((ROUND(AT175*CZ175,2)*1.1),6)</f>
        <v>0</v>
      </c>
      <c r="DC175">
        <f>ROUND((ROUND(AT175*AG175,2)*1.1),6)</f>
        <v>0</v>
      </c>
      <c r="DD175" t="s">
        <v>3</v>
      </c>
      <c r="DE175" t="s">
        <v>3</v>
      </c>
      <c r="DF175">
        <f>ROUND(ROUND(AE175,2)*CX175,2)</f>
        <v>0</v>
      </c>
      <c r="DG175">
        <f t="shared" si="84"/>
        <v>0</v>
      </c>
      <c r="DH175">
        <f t="shared" si="85"/>
        <v>0</v>
      </c>
      <c r="DI175">
        <f t="shared" si="7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ROW(Source!A175)</f>
        <v>175</v>
      </c>
      <c r="B176">
        <v>61059021</v>
      </c>
      <c r="C176">
        <v>61059597</v>
      </c>
      <c r="D176">
        <v>60231385</v>
      </c>
      <c r="E176">
        <v>1</v>
      </c>
      <c r="F176">
        <v>1</v>
      </c>
      <c r="G176">
        <v>1079</v>
      </c>
      <c r="H176">
        <v>2</v>
      </c>
      <c r="I176" t="s">
        <v>475</v>
      </c>
      <c r="J176" t="s">
        <v>476</v>
      </c>
      <c r="K176" t="s">
        <v>477</v>
      </c>
      <c r="L176">
        <v>1368</v>
      </c>
      <c r="N176">
        <v>1011</v>
      </c>
      <c r="O176" t="s">
        <v>391</v>
      </c>
      <c r="P176" t="s">
        <v>391</v>
      </c>
      <c r="Q176">
        <v>1</v>
      </c>
      <c r="W176">
        <v>0</v>
      </c>
      <c r="X176">
        <v>654681671</v>
      </c>
      <c r="Y176">
        <f>(AT176*1.1)</f>
        <v>1.639</v>
      </c>
      <c r="AA176">
        <v>0</v>
      </c>
      <c r="AB176">
        <v>1478.98</v>
      </c>
      <c r="AC176">
        <v>749.63</v>
      </c>
      <c r="AD176">
        <v>0</v>
      </c>
      <c r="AE176">
        <v>0</v>
      </c>
      <c r="AF176">
        <v>83.1</v>
      </c>
      <c r="AG176">
        <v>12.62</v>
      </c>
      <c r="AH176">
        <v>0</v>
      </c>
      <c r="AI176">
        <v>1</v>
      </c>
      <c r="AJ176">
        <v>16.68</v>
      </c>
      <c r="AK176">
        <v>55.67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1.49</v>
      </c>
      <c r="AU176" t="s">
        <v>41</v>
      </c>
      <c r="AV176">
        <v>0</v>
      </c>
      <c r="AW176">
        <v>2</v>
      </c>
      <c r="AX176">
        <v>61059634</v>
      </c>
      <c r="AY176">
        <v>1</v>
      </c>
      <c r="AZ176">
        <v>0</v>
      </c>
      <c r="BA176">
        <v>179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ROUND(Y176*Source!I175*DO176,9)</f>
        <v>22.424422799999999</v>
      </c>
      <c r="CX176">
        <f>ROUND(Y176*Source!I175,9)</f>
        <v>1.776895626</v>
      </c>
      <c r="CY176">
        <f>AB176</f>
        <v>1478.98</v>
      </c>
      <c r="CZ176">
        <f>AF176</f>
        <v>83.1</v>
      </c>
      <c r="DA176">
        <f>AJ176</f>
        <v>16.68</v>
      </c>
      <c r="DB176">
        <f>ROUND((ROUND(AT176*CZ176,2)*1.1),6)</f>
        <v>136.202</v>
      </c>
      <c r="DC176">
        <f>ROUND((ROUND(AT176*AG176,2)*1.1),6)</f>
        <v>20.68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2462.9699999999998</v>
      </c>
      <c r="DH176">
        <f>ROUND(ROUND(AG176*AK176,2)*CX176,2)</f>
        <v>1248.3800000000001</v>
      </c>
      <c r="DI176">
        <f t="shared" si="76"/>
        <v>0</v>
      </c>
      <c r="DJ176">
        <f>DG176</f>
        <v>2462.9699999999998</v>
      </c>
      <c r="DK176">
        <v>0</v>
      </c>
      <c r="DL176" t="s">
        <v>392</v>
      </c>
      <c r="DM176">
        <v>0</v>
      </c>
      <c r="DN176" t="s">
        <v>387</v>
      </c>
      <c r="DO176">
        <v>12.62</v>
      </c>
    </row>
    <row r="177" spans="1:119" x14ac:dyDescent="0.2">
      <c r="A177">
        <f>ROW(Source!A175)</f>
        <v>175</v>
      </c>
      <c r="B177">
        <v>61059021</v>
      </c>
      <c r="C177">
        <v>61059597</v>
      </c>
      <c r="D177">
        <v>60230717</v>
      </c>
      <c r="E177">
        <v>1</v>
      </c>
      <c r="F177">
        <v>1</v>
      </c>
      <c r="G177">
        <v>1079</v>
      </c>
      <c r="H177">
        <v>2</v>
      </c>
      <c r="I177" t="s">
        <v>509</v>
      </c>
      <c r="J177" t="s">
        <v>510</v>
      </c>
      <c r="K177" t="s">
        <v>511</v>
      </c>
      <c r="L177">
        <v>1368</v>
      </c>
      <c r="N177">
        <v>1011</v>
      </c>
      <c r="O177" t="s">
        <v>391</v>
      </c>
      <c r="P177" t="s">
        <v>391</v>
      </c>
      <c r="Q177">
        <v>1</v>
      </c>
      <c r="W177">
        <v>0</v>
      </c>
      <c r="X177">
        <v>-393454116</v>
      </c>
      <c r="Y177">
        <f>(AT177*1.1)</f>
        <v>6.0830000000000011</v>
      </c>
      <c r="AA177">
        <v>0</v>
      </c>
      <c r="AB177">
        <v>7.04</v>
      </c>
      <c r="AC177">
        <v>0</v>
      </c>
      <c r="AD177">
        <v>0</v>
      </c>
      <c r="AE177">
        <v>0</v>
      </c>
      <c r="AF177">
        <v>0.73</v>
      </c>
      <c r="AG177">
        <v>0</v>
      </c>
      <c r="AH177">
        <v>0</v>
      </c>
      <c r="AI177">
        <v>1</v>
      </c>
      <c r="AJ177">
        <v>9.0399999999999991</v>
      </c>
      <c r="AK177">
        <v>55.67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5.53</v>
      </c>
      <c r="AU177" t="s">
        <v>41</v>
      </c>
      <c r="AV177">
        <v>0</v>
      </c>
      <c r="AW177">
        <v>2</v>
      </c>
      <c r="AX177">
        <v>61059635</v>
      </c>
      <c r="AY177">
        <v>1</v>
      </c>
      <c r="AZ177">
        <v>0</v>
      </c>
      <c r="BA177">
        <v>180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ROUND(Y177*Source!I175*DO177,9)</f>
        <v>0</v>
      </c>
      <c r="CX177">
        <f>ROUND(Y177*Source!I175,9)</f>
        <v>6.5947871219999996</v>
      </c>
      <c r="CY177">
        <f>AB177</f>
        <v>7.04</v>
      </c>
      <c r="CZ177">
        <f>AF177</f>
        <v>0.73</v>
      </c>
      <c r="DA177">
        <f>AJ177</f>
        <v>9.0399999999999991</v>
      </c>
      <c r="DB177">
        <f>ROUND((ROUND(AT177*CZ177,2)*1.1),6)</f>
        <v>4.444</v>
      </c>
      <c r="DC177">
        <f>ROUND((ROUND(AT177*AG177,2)*1.1),6)</f>
        <v>0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43.53</v>
      </c>
      <c r="DH177">
        <f>ROUND(ROUND(AG177*AK177,2)*CX177,2)</f>
        <v>0</v>
      </c>
      <c r="DI177">
        <f t="shared" si="76"/>
        <v>0</v>
      </c>
      <c r="DJ177">
        <f>DG177</f>
        <v>43.53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ROW(Source!A175)</f>
        <v>175</v>
      </c>
      <c r="B178">
        <v>61059021</v>
      </c>
      <c r="C178">
        <v>61059597</v>
      </c>
      <c r="D178">
        <v>60230753</v>
      </c>
      <c r="E178">
        <v>1</v>
      </c>
      <c r="F178">
        <v>1</v>
      </c>
      <c r="G178">
        <v>1079</v>
      </c>
      <c r="H178">
        <v>2</v>
      </c>
      <c r="I178" t="s">
        <v>534</v>
      </c>
      <c r="J178" t="s">
        <v>535</v>
      </c>
      <c r="K178" t="s">
        <v>536</v>
      </c>
      <c r="L178">
        <v>1368</v>
      </c>
      <c r="N178">
        <v>1011</v>
      </c>
      <c r="O178" t="s">
        <v>391</v>
      </c>
      <c r="P178" t="s">
        <v>391</v>
      </c>
      <c r="Q178">
        <v>1</v>
      </c>
      <c r="W178">
        <v>0</v>
      </c>
      <c r="X178">
        <v>1904452882</v>
      </c>
      <c r="Y178">
        <f>(AT178*1.1)</f>
        <v>5.6539999999999999</v>
      </c>
      <c r="AA178">
        <v>0</v>
      </c>
      <c r="AB178">
        <v>42.72</v>
      </c>
      <c r="AC178">
        <v>0</v>
      </c>
      <c r="AD178">
        <v>0</v>
      </c>
      <c r="AE178">
        <v>0</v>
      </c>
      <c r="AF178">
        <v>4</v>
      </c>
      <c r="AG178">
        <v>0</v>
      </c>
      <c r="AH178">
        <v>0</v>
      </c>
      <c r="AI178">
        <v>1</v>
      </c>
      <c r="AJ178">
        <v>10.01</v>
      </c>
      <c r="AK178">
        <v>55.67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5.14</v>
      </c>
      <c r="AU178" t="s">
        <v>41</v>
      </c>
      <c r="AV178">
        <v>0</v>
      </c>
      <c r="AW178">
        <v>2</v>
      </c>
      <c r="AX178">
        <v>61059636</v>
      </c>
      <c r="AY178">
        <v>1</v>
      </c>
      <c r="AZ178">
        <v>0</v>
      </c>
      <c r="BA178">
        <v>181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ROUND(Y178*Source!I175*DO178,9)</f>
        <v>0</v>
      </c>
      <c r="CX178">
        <f>ROUND(Y178*Source!I175,9)</f>
        <v>6.1296936359999998</v>
      </c>
      <c r="CY178">
        <f>AB178</f>
        <v>42.72</v>
      </c>
      <c r="CZ178">
        <f>AF178</f>
        <v>4</v>
      </c>
      <c r="DA178">
        <f>AJ178</f>
        <v>10.01</v>
      </c>
      <c r="DB178">
        <f>ROUND((ROUND(AT178*CZ178,2)*1.1),6)</f>
        <v>22.616</v>
      </c>
      <c r="DC178">
        <f>ROUND((ROUND(AT178*AG178,2)*1.1),6)</f>
        <v>0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245.43</v>
      </c>
      <c r="DH178">
        <f>ROUND(ROUND(AG178*AK178,2)*CX178,2)</f>
        <v>0</v>
      </c>
      <c r="DI178">
        <f t="shared" si="76"/>
        <v>0</v>
      </c>
      <c r="DJ178">
        <f>DG178</f>
        <v>245.43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ROW(Source!A175)</f>
        <v>175</v>
      </c>
      <c r="B179">
        <v>61059021</v>
      </c>
      <c r="C179">
        <v>61059597</v>
      </c>
      <c r="D179">
        <v>60199688</v>
      </c>
      <c r="E179">
        <v>1</v>
      </c>
      <c r="F179">
        <v>1</v>
      </c>
      <c r="G179">
        <v>1079</v>
      </c>
      <c r="H179">
        <v>3</v>
      </c>
      <c r="I179" t="s">
        <v>512</v>
      </c>
      <c r="J179" t="s">
        <v>513</v>
      </c>
      <c r="K179" t="s">
        <v>514</v>
      </c>
      <c r="L179">
        <v>1348</v>
      </c>
      <c r="N179">
        <v>1009</v>
      </c>
      <c r="O179" t="s">
        <v>247</v>
      </c>
      <c r="P179" t="s">
        <v>247</v>
      </c>
      <c r="Q179">
        <v>1000</v>
      </c>
      <c r="W179">
        <v>0</v>
      </c>
      <c r="X179">
        <v>-417466833</v>
      </c>
      <c r="Y179">
        <f t="shared" ref="Y179:Y185" si="87">(AT179*1)</f>
        <v>6.0000000000000002E-5</v>
      </c>
      <c r="AA179">
        <v>42866.71</v>
      </c>
      <c r="AB179">
        <v>0</v>
      </c>
      <c r="AC179">
        <v>0</v>
      </c>
      <c r="AD179">
        <v>0</v>
      </c>
      <c r="AE179">
        <v>11233.62</v>
      </c>
      <c r="AF179">
        <v>0</v>
      </c>
      <c r="AG179">
        <v>0</v>
      </c>
      <c r="AH179">
        <v>0</v>
      </c>
      <c r="AI179">
        <v>3.53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6.0000000000000002E-5</v>
      </c>
      <c r="AU179" t="s">
        <v>40</v>
      </c>
      <c r="AV179">
        <v>0</v>
      </c>
      <c r="AW179">
        <v>2</v>
      </c>
      <c r="AX179">
        <v>61059637</v>
      </c>
      <c r="AY179">
        <v>1</v>
      </c>
      <c r="AZ179">
        <v>0</v>
      </c>
      <c r="BA179">
        <v>182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ROUND(Y179*Source!I175,9)</f>
        <v>6.5048000000000005E-5</v>
      </c>
      <c r="CY179">
        <f t="shared" ref="CY179:CY185" si="88">AA179</f>
        <v>42866.71</v>
      </c>
      <c r="CZ179">
        <f t="shared" ref="CZ179:CZ185" si="89">AE179</f>
        <v>11233.62</v>
      </c>
      <c r="DA179">
        <f t="shared" ref="DA179:DA185" si="90">AI179</f>
        <v>3.53</v>
      </c>
      <c r="DB179">
        <f t="shared" ref="DB179:DB185" si="91">ROUND((ROUND(AT179*CZ179,2)*1),6)</f>
        <v>0.67</v>
      </c>
      <c r="DC179">
        <f t="shared" ref="DC179:DC185" si="92">ROUND((ROUND(AT179*AG179,2)*1),6)</f>
        <v>0</v>
      </c>
      <c r="DD179" t="s">
        <v>3</v>
      </c>
      <c r="DE179" t="s">
        <v>3</v>
      </c>
      <c r="DF179">
        <f t="shared" ref="DF179:DF185" si="93">ROUND(ROUND(AE179*AI179,2)*CX179,2)</f>
        <v>2.58</v>
      </c>
      <c r="DG179">
        <f t="shared" ref="DG179:DG186" si="94">ROUND(ROUND(AF179,2)*CX179,2)</f>
        <v>0</v>
      </c>
      <c r="DH179">
        <f t="shared" ref="DH179:DH186" si="95">ROUND(ROUND(AG179,2)*CX179,2)</f>
        <v>0</v>
      </c>
      <c r="DI179">
        <f t="shared" si="76"/>
        <v>0</v>
      </c>
      <c r="DJ179">
        <f t="shared" ref="DJ179:DJ185" si="96">DF179</f>
        <v>2.58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ROW(Source!A175)</f>
        <v>175</v>
      </c>
      <c r="B180">
        <v>61059021</v>
      </c>
      <c r="C180">
        <v>61059597</v>
      </c>
      <c r="D180">
        <v>60206199</v>
      </c>
      <c r="E180">
        <v>1</v>
      </c>
      <c r="F180">
        <v>1</v>
      </c>
      <c r="G180">
        <v>1079</v>
      </c>
      <c r="H180">
        <v>3</v>
      </c>
      <c r="I180" t="s">
        <v>515</v>
      </c>
      <c r="J180" t="s">
        <v>516</v>
      </c>
      <c r="K180" t="s">
        <v>517</v>
      </c>
      <c r="L180">
        <v>1346</v>
      </c>
      <c r="N180">
        <v>1009</v>
      </c>
      <c r="O180" t="s">
        <v>319</v>
      </c>
      <c r="P180" t="s">
        <v>319</v>
      </c>
      <c r="Q180">
        <v>1</v>
      </c>
      <c r="W180">
        <v>0</v>
      </c>
      <c r="X180">
        <v>354191932</v>
      </c>
      <c r="Y180">
        <f t="shared" si="87"/>
        <v>0.8</v>
      </c>
      <c r="AA180">
        <v>211.96</v>
      </c>
      <c r="AB180">
        <v>0</v>
      </c>
      <c r="AC180">
        <v>0</v>
      </c>
      <c r="AD180">
        <v>0</v>
      </c>
      <c r="AE180">
        <v>25.8</v>
      </c>
      <c r="AF180">
        <v>0</v>
      </c>
      <c r="AG180">
        <v>0</v>
      </c>
      <c r="AH180">
        <v>0</v>
      </c>
      <c r="AI180">
        <v>7.6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0.8</v>
      </c>
      <c r="AU180" t="s">
        <v>40</v>
      </c>
      <c r="AV180">
        <v>0</v>
      </c>
      <c r="AW180">
        <v>2</v>
      </c>
      <c r="AX180">
        <v>61059638</v>
      </c>
      <c r="AY180">
        <v>1</v>
      </c>
      <c r="AZ180">
        <v>0</v>
      </c>
      <c r="BA180">
        <v>183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ROUND(Y180*Source!I175,9)</f>
        <v>0.86730719999999994</v>
      </c>
      <c r="CY180">
        <f t="shared" si="88"/>
        <v>211.96</v>
      </c>
      <c r="CZ180">
        <f t="shared" si="89"/>
        <v>25.8</v>
      </c>
      <c r="DA180">
        <f t="shared" si="90"/>
        <v>7.6</v>
      </c>
      <c r="DB180">
        <f t="shared" si="91"/>
        <v>20.64</v>
      </c>
      <c r="DC180">
        <f t="shared" si="92"/>
        <v>0</v>
      </c>
      <c r="DD180" t="s">
        <v>3</v>
      </c>
      <c r="DE180" t="s">
        <v>3</v>
      </c>
      <c r="DF180">
        <f t="shared" si="93"/>
        <v>170.06</v>
      </c>
      <c r="DG180">
        <f t="shared" si="94"/>
        <v>0</v>
      </c>
      <c r="DH180">
        <f t="shared" si="95"/>
        <v>0</v>
      </c>
      <c r="DI180">
        <f t="shared" si="76"/>
        <v>0</v>
      </c>
      <c r="DJ180">
        <f t="shared" si="96"/>
        <v>170.06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ROW(Source!A175)</f>
        <v>175</v>
      </c>
      <c r="B181">
        <v>61059021</v>
      </c>
      <c r="C181">
        <v>61059597</v>
      </c>
      <c r="D181">
        <v>60199967</v>
      </c>
      <c r="E181">
        <v>1</v>
      </c>
      <c r="F181">
        <v>1</v>
      </c>
      <c r="G181">
        <v>1079</v>
      </c>
      <c r="H181">
        <v>3</v>
      </c>
      <c r="I181" t="s">
        <v>518</v>
      </c>
      <c r="J181" t="s">
        <v>519</v>
      </c>
      <c r="K181" t="s">
        <v>520</v>
      </c>
      <c r="L181">
        <v>1348</v>
      </c>
      <c r="N181">
        <v>1009</v>
      </c>
      <c r="O181" t="s">
        <v>247</v>
      </c>
      <c r="P181" t="s">
        <v>247</v>
      </c>
      <c r="Q181">
        <v>1000</v>
      </c>
      <c r="W181">
        <v>0</v>
      </c>
      <c r="X181">
        <v>-1692853405</v>
      </c>
      <c r="Y181">
        <f t="shared" si="87"/>
        <v>5.0000000000000001E-4</v>
      </c>
      <c r="AA181">
        <v>1617801.42</v>
      </c>
      <c r="AB181">
        <v>0</v>
      </c>
      <c r="AC181">
        <v>0</v>
      </c>
      <c r="AD181">
        <v>0</v>
      </c>
      <c r="AE181">
        <v>60960.43</v>
      </c>
      <c r="AF181">
        <v>0</v>
      </c>
      <c r="AG181">
        <v>0</v>
      </c>
      <c r="AH181">
        <v>0</v>
      </c>
      <c r="AI181">
        <v>24.55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5.0000000000000001E-4</v>
      </c>
      <c r="AU181" t="s">
        <v>40</v>
      </c>
      <c r="AV181">
        <v>0</v>
      </c>
      <c r="AW181">
        <v>2</v>
      </c>
      <c r="AX181">
        <v>61059639</v>
      </c>
      <c r="AY181">
        <v>1</v>
      </c>
      <c r="AZ181">
        <v>0</v>
      </c>
      <c r="BA181">
        <v>184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ROUND(Y181*Source!I175,9)</f>
        <v>5.4206700000000003E-4</v>
      </c>
      <c r="CY181">
        <f t="shared" si="88"/>
        <v>1617801.42</v>
      </c>
      <c r="CZ181">
        <f t="shared" si="89"/>
        <v>60960.43</v>
      </c>
      <c r="DA181">
        <f t="shared" si="90"/>
        <v>24.55</v>
      </c>
      <c r="DB181">
        <f t="shared" si="91"/>
        <v>30.48</v>
      </c>
      <c r="DC181">
        <f t="shared" si="92"/>
        <v>0</v>
      </c>
      <c r="DD181" t="s">
        <v>3</v>
      </c>
      <c r="DE181" t="s">
        <v>3</v>
      </c>
      <c r="DF181">
        <f t="shared" si="93"/>
        <v>811.25</v>
      </c>
      <c r="DG181">
        <f t="shared" si="94"/>
        <v>0</v>
      </c>
      <c r="DH181">
        <f t="shared" si="95"/>
        <v>0</v>
      </c>
      <c r="DI181">
        <f t="shared" si="76"/>
        <v>0</v>
      </c>
      <c r="DJ181">
        <f t="shared" si="96"/>
        <v>811.25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ROW(Source!A175)</f>
        <v>175</v>
      </c>
      <c r="B182">
        <v>61059021</v>
      </c>
      <c r="C182">
        <v>61059597</v>
      </c>
      <c r="D182">
        <v>60199990</v>
      </c>
      <c r="E182">
        <v>1</v>
      </c>
      <c r="F182">
        <v>1</v>
      </c>
      <c r="G182">
        <v>1079</v>
      </c>
      <c r="H182">
        <v>3</v>
      </c>
      <c r="I182" t="s">
        <v>521</v>
      </c>
      <c r="J182" t="s">
        <v>522</v>
      </c>
      <c r="K182" t="s">
        <v>523</v>
      </c>
      <c r="L182">
        <v>1348</v>
      </c>
      <c r="N182">
        <v>1009</v>
      </c>
      <c r="O182" t="s">
        <v>247</v>
      </c>
      <c r="P182" t="s">
        <v>247</v>
      </c>
      <c r="Q182">
        <v>1000</v>
      </c>
      <c r="W182">
        <v>0</v>
      </c>
      <c r="X182">
        <v>1500357424</v>
      </c>
      <c r="Y182">
        <f t="shared" si="87"/>
        <v>4.0000000000000003E-5</v>
      </c>
      <c r="AA182">
        <v>81368.429999999993</v>
      </c>
      <c r="AB182">
        <v>0</v>
      </c>
      <c r="AC182">
        <v>0</v>
      </c>
      <c r="AD182">
        <v>0</v>
      </c>
      <c r="AE182">
        <v>7973.67</v>
      </c>
      <c r="AF182">
        <v>0</v>
      </c>
      <c r="AG182">
        <v>0</v>
      </c>
      <c r="AH182">
        <v>0</v>
      </c>
      <c r="AI182">
        <v>9.44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4.0000000000000003E-5</v>
      </c>
      <c r="AU182" t="s">
        <v>40</v>
      </c>
      <c r="AV182">
        <v>0</v>
      </c>
      <c r="AW182">
        <v>2</v>
      </c>
      <c r="AX182">
        <v>61059640</v>
      </c>
      <c r="AY182">
        <v>1</v>
      </c>
      <c r="AZ182">
        <v>0</v>
      </c>
      <c r="BA182">
        <v>185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ROUND(Y182*Source!I175,9)</f>
        <v>4.3365000000000002E-5</v>
      </c>
      <c r="CY182">
        <f t="shared" si="88"/>
        <v>81368.429999999993</v>
      </c>
      <c r="CZ182">
        <f t="shared" si="89"/>
        <v>7973.67</v>
      </c>
      <c r="DA182">
        <f t="shared" si="90"/>
        <v>9.44</v>
      </c>
      <c r="DB182">
        <f t="shared" si="91"/>
        <v>0.32</v>
      </c>
      <c r="DC182">
        <f t="shared" si="92"/>
        <v>0</v>
      </c>
      <c r="DD182" t="s">
        <v>3</v>
      </c>
      <c r="DE182" t="s">
        <v>3</v>
      </c>
      <c r="DF182">
        <f t="shared" si="93"/>
        <v>3.26</v>
      </c>
      <c r="DG182">
        <f t="shared" si="94"/>
        <v>0</v>
      </c>
      <c r="DH182">
        <f t="shared" si="95"/>
        <v>0</v>
      </c>
      <c r="DI182">
        <f t="shared" si="76"/>
        <v>0</v>
      </c>
      <c r="DJ182">
        <f t="shared" si="96"/>
        <v>3.26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ROW(Source!A175)</f>
        <v>175</v>
      </c>
      <c r="B183">
        <v>61059021</v>
      </c>
      <c r="C183">
        <v>61059597</v>
      </c>
      <c r="D183">
        <v>60223383</v>
      </c>
      <c r="E183">
        <v>1</v>
      </c>
      <c r="F183">
        <v>1</v>
      </c>
      <c r="G183">
        <v>1079</v>
      </c>
      <c r="H183">
        <v>3</v>
      </c>
      <c r="I183" t="s">
        <v>524</v>
      </c>
      <c r="J183" t="s">
        <v>525</v>
      </c>
      <c r="K183" t="s">
        <v>526</v>
      </c>
      <c r="L183">
        <v>1356</v>
      </c>
      <c r="N183">
        <v>1010</v>
      </c>
      <c r="O183" t="s">
        <v>527</v>
      </c>
      <c r="P183" t="s">
        <v>527</v>
      </c>
      <c r="Q183">
        <v>1000</v>
      </c>
      <c r="W183">
        <v>0</v>
      </c>
      <c r="X183">
        <v>-1015285283</v>
      </c>
      <c r="Y183">
        <f t="shared" si="87"/>
        <v>4.0999999999999999E-4</v>
      </c>
      <c r="AA183">
        <v>1651.43</v>
      </c>
      <c r="AB183">
        <v>0</v>
      </c>
      <c r="AC183">
        <v>0</v>
      </c>
      <c r="AD183">
        <v>0</v>
      </c>
      <c r="AE183">
        <v>226.66</v>
      </c>
      <c r="AF183">
        <v>0</v>
      </c>
      <c r="AG183">
        <v>0</v>
      </c>
      <c r="AH183">
        <v>0</v>
      </c>
      <c r="AI183">
        <v>6.74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4.0999999999999999E-4</v>
      </c>
      <c r="AU183" t="s">
        <v>40</v>
      </c>
      <c r="AV183">
        <v>0</v>
      </c>
      <c r="AW183">
        <v>2</v>
      </c>
      <c r="AX183">
        <v>61059641</v>
      </c>
      <c r="AY183">
        <v>1</v>
      </c>
      <c r="AZ183">
        <v>0</v>
      </c>
      <c r="BA183">
        <v>186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ROUND(Y183*Source!I175,9)</f>
        <v>4.4449499999999999E-4</v>
      </c>
      <c r="CY183">
        <f t="shared" si="88"/>
        <v>1651.43</v>
      </c>
      <c r="CZ183">
        <f t="shared" si="89"/>
        <v>226.66</v>
      </c>
      <c r="DA183">
        <f t="shared" si="90"/>
        <v>6.74</v>
      </c>
      <c r="DB183">
        <f t="shared" si="91"/>
        <v>0.09</v>
      </c>
      <c r="DC183">
        <f t="shared" si="92"/>
        <v>0</v>
      </c>
      <c r="DD183" t="s">
        <v>3</v>
      </c>
      <c r="DE183" t="s">
        <v>3</v>
      </c>
      <c r="DF183">
        <f t="shared" si="93"/>
        <v>0.68</v>
      </c>
      <c r="DG183">
        <f t="shared" si="94"/>
        <v>0</v>
      </c>
      <c r="DH183">
        <f t="shared" si="95"/>
        <v>0</v>
      </c>
      <c r="DI183">
        <f t="shared" si="76"/>
        <v>0</v>
      </c>
      <c r="DJ183">
        <f t="shared" si="96"/>
        <v>0.68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ROW(Source!A175)</f>
        <v>175</v>
      </c>
      <c r="B184">
        <v>61059021</v>
      </c>
      <c r="C184">
        <v>61059597</v>
      </c>
      <c r="D184">
        <v>60223044</v>
      </c>
      <c r="E184">
        <v>1</v>
      </c>
      <c r="F184">
        <v>1</v>
      </c>
      <c r="G184">
        <v>1079</v>
      </c>
      <c r="H184">
        <v>3</v>
      </c>
      <c r="I184" t="s">
        <v>528</v>
      </c>
      <c r="J184" t="s">
        <v>529</v>
      </c>
      <c r="K184" t="s">
        <v>530</v>
      </c>
      <c r="L184">
        <v>1301</v>
      </c>
      <c r="N184">
        <v>1003</v>
      </c>
      <c r="O184" t="s">
        <v>89</v>
      </c>
      <c r="P184" t="s">
        <v>89</v>
      </c>
      <c r="Q184">
        <v>1</v>
      </c>
      <c r="W184">
        <v>0</v>
      </c>
      <c r="X184">
        <v>-1671344812</v>
      </c>
      <c r="Y184">
        <f t="shared" si="87"/>
        <v>0.96</v>
      </c>
      <c r="AA184">
        <v>5.0999999999999996</v>
      </c>
      <c r="AB184">
        <v>0</v>
      </c>
      <c r="AC184">
        <v>0</v>
      </c>
      <c r="AD184">
        <v>0</v>
      </c>
      <c r="AE184">
        <v>0.7</v>
      </c>
      <c r="AF184">
        <v>0</v>
      </c>
      <c r="AG184">
        <v>0</v>
      </c>
      <c r="AH184">
        <v>0</v>
      </c>
      <c r="AI184">
        <v>6.74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0.96</v>
      </c>
      <c r="AU184" t="s">
        <v>40</v>
      </c>
      <c r="AV184">
        <v>0</v>
      </c>
      <c r="AW184">
        <v>2</v>
      </c>
      <c r="AX184">
        <v>61059642</v>
      </c>
      <c r="AY184">
        <v>1</v>
      </c>
      <c r="AZ184">
        <v>0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ROUND(Y184*Source!I175,9)</f>
        <v>1.04076864</v>
      </c>
      <c r="CY184">
        <f t="shared" si="88"/>
        <v>5.0999999999999996</v>
      </c>
      <c r="CZ184">
        <f t="shared" si="89"/>
        <v>0.7</v>
      </c>
      <c r="DA184">
        <f t="shared" si="90"/>
        <v>6.74</v>
      </c>
      <c r="DB184">
        <f t="shared" si="91"/>
        <v>0.67</v>
      </c>
      <c r="DC184">
        <f t="shared" si="92"/>
        <v>0</v>
      </c>
      <c r="DD184" t="s">
        <v>3</v>
      </c>
      <c r="DE184" t="s">
        <v>3</v>
      </c>
      <c r="DF184">
        <f t="shared" si="93"/>
        <v>4.91</v>
      </c>
      <c r="DG184">
        <f t="shared" si="94"/>
        <v>0</v>
      </c>
      <c r="DH184">
        <f t="shared" si="95"/>
        <v>0</v>
      </c>
      <c r="DI184">
        <f t="shared" si="76"/>
        <v>0</v>
      </c>
      <c r="DJ184">
        <f t="shared" si="96"/>
        <v>4.91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ROW(Source!A175)</f>
        <v>175</v>
      </c>
      <c r="B185">
        <v>61059021</v>
      </c>
      <c r="C185">
        <v>61059597</v>
      </c>
      <c r="D185">
        <v>60223046</v>
      </c>
      <c r="E185">
        <v>1</v>
      </c>
      <c r="F185">
        <v>1</v>
      </c>
      <c r="G185">
        <v>1079</v>
      </c>
      <c r="H185">
        <v>3</v>
      </c>
      <c r="I185" t="s">
        <v>531</v>
      </c>
      <c r="J185" t="s">
        <v>532</v>
      </c>
      <c r="K185" t="s">
        <v>533</v>
      </c>
      <c r="L185">
        <v>1356</v>
      </c>
      <c r="N185">
        <v>1010</v>
      </c>
      <c r="O185" t="s">
        <v>527</v>
      </c>
      <c r="P185" t="s">
        <v>527</v>
      </c>
      <c r="Q185">
        <v>1000</v>
      </c>
      <c r="W185">
        <v>0</v>
      </c>
      <c r="X185">
        <v>-1164809856</v>
      </c>
      <c r="Y185">
        <f t="shared" si="87"/>
        <v>8.3199999999999993E-3</v>
      </c>
      <c r="AA185">
        <v>229.8</v>
      </c>
      <c r="AB185">
        <v>0</v>
      </c>
      <c r="AC185">
        <v>0</v>
      </c>
      <c r="AD185">
        <v>0</v>
      </c>
      <c r="AE185">
        <v>6.44</v>
      </c>
      <c r="AF185">
        <v>0</v>
      </c>
      <c r="AG185">
        <v>0</v>
      </c>
      <c r="AH185">
        <v>0</v>
      </c>
      <c r="AI185">
        <v>33.01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8.3199999999999993E-3</v>
      </c>
      <c r="AU185" t="s">
        <v>40</v>
      </c>
      <c r="AV185">
        <v>0</v>
      </c>
      <c r="AW185">
        <v>2</v>
      </c>
      <c r="AX185">
        <v>61059643</v>
      </c>
      <c r="AY185">
        <v>1</v>
      </c>
      <c r="AZ185">
        <v>0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ROUND(Y185*Source!I175,9)</f>
        <v>9.0199949999999994E-3</v>
      </c>
      <c r="CY185">
        <f t="shared" si="88"/>
        <v>229.8</v>
      </c>
      <c r="CZ185">
        <f t="shared" si="89"/>
        <v>6.44</v>
      </c>
      <c r="DA185">
        <f t="shared" si="90"/>
        <v>33.01</v>
      </c>
      <c r="DB185">
        <f t="shared" si="91"/>
        <v>0.05</v>
      </c>
      <c r="DC185">
        <f t="shared" si="92"/>
        <v>0</v>
      </c>
      <c r="DD185" t="s">
        <v>3</v>
      </c>
      <c r="DE185" t="s">
        <v>3</v>
      </c>
      <c r="DF185">
        <f t="shared" si="93"/>
        <v>1.92</v>
      </c>
      <c r="DG185">
        <f t="shared" si="94"/>
        <v>0</v>
      </c>
      <c r="DH185">
        <f t="shared" si="95"/>
        <v>0</v>
      </c>
      <c r="DI185">
        <f t="shared" si="76"/>
        <v>0</v>
      </c>
      <c r="DJ185">
        <f t="shared" si="96"/>
        <v>1.92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ROW(Source!A177)</f>
        <v>177</v>
      </c>
      <c r="B186">
        <v>61059021</v>
      </c>
      <c r="C186">
        <v>61059647</v>
      </c>
      <c r="D186">
        <v>60134058</v>
      </c>
      <c r="E186">
        <v>1079</v>
      </c>
      <c r="F186">
        <v>1</v>
      </c>
      <c r="G186">
        <v>1079</v>
      </c>
      <c r="H186">
        <v>1</v>
      </c>
      <c r="I186" t="s">
        <v>385</v>
      </c>
      <c r="J186" t="s">
        <v>3</v>
      </c>
      <c r="K186" t="s">
        <v>386</v>
      </c>
      <c r="L186">
        <v>1191</v>
      </c>
      <c r="N186">
        <v>1013</v>
      </c>
      <c r="O186" t="s">
        <v>387</v>
      </c>
      <c r="P186" t="s">
        <v>387</v>
      </c>
      <c r="Q186">
        <v>1</v>
      </c>
      <c r="W186">
        <v>0</v>
      </c>
      <c r="X186">
        <v>476480486</v>
      </c>
      <c r="Y186">
        <f>((AT186*1.1)*1.2)</f>
        <v>205.76160000000002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155.88</v>
      </c>
      <c r="AU186" t="s">
        <v>32</v>
      </c>
      <c r="AV186">
        <v>1</v>
      </c>
      <c r="AW186">
        <v>2</v>
      </c>
      <c r="AX186">
        <v>61059674</v>
      </c>
      <c r="AY186">
        <v>1</v>
      </c>
      <c r="AZ186">
        <v>0</v>
      </c>
      <c r="BA186">
        <v>191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ROUND(AT186*Source!I177*AH186*AL186,2)</f>
        <v>0</v>
      </c>
      <c r="CV186">
        <f>ROUND(Y186*Source!I177,9)</f>
        <v>213.992064</v>
      </c>
      <c r="CW186">
        <v>0</v>
      </c>
      <c r="CX186">
        <f>ROUND(Y186*Source!I177,9)</f>
        <v>213.992064</v>
      </c>
      <c r="CY186">
        <f>AD186</f>
        <v>0</v>
      </c>
      <c r="CZ186">
        <f>AH186</f>
        <v>0</v>
      </c>
      <c r="DA186">
        <f>AL186</f>
        <v>1</v>
      </c>
      <c r="DB186">
        <f>ROUND(((ROUND(AT186*CZ186,2)*1.1)*1.2),6)</f>
        <v>0</v>
      </c>
      <c r="DC186">
        <f>ROUND(((ROUND(AT186*AG186,2)*1.1)*1.2),6)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94"/>
        <v>0</v>
      </c>
      <c r="DH186">
        <f t="shared" si="95"/>
        <v>0</v>
      </c>
      <c r="DI186">
        <f t="shared" si="76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ROW(Source!A177)</f>
        <v>177</v>
      </c>
      <c r="B187">
        <v>61059021</v>
      </c>
      <c r="C187">
        <v>61059647</v>
      </c>
      <c r="D187">
        <v>60231226</v>
      </c>
      <c r="E187">
        <v>1</v>
      </c>
      <c r="F187">
        <v>1</v>
      </c>
      <c r="G187">
        <v>1079</v>
      </c>
      <c r="H187">
        <v>2</v>
      </c>
      <c r="I187" t="s">
        <v>537</v>
      </c>
      <c r="J187" t="s">
        <v>538</v>
      </c>
      <c r="K187" t="s">
        <v>539</v>
      </c>
      <c r="L187">
        <v>1368</v>
      </c>
      <c r="N187">
        <v>1011</v>
      </c>
      <c r="O187" t="s">
        <v>391</v>
      </c>
      <c r="P187" t="s">
        <v>391</v>
      </c>
      <c r="Q187">
        <v>1</v>
      </c>
      <c r="W187">
        <v>0</v>
      </c>
      <c r="X187">
        <v>416666941</v>
      </c>
      <c r="Y187">
        <f>((AT187*1.1)*1.2)</f>
        <v>26.0304</v>
      </c>
      <c r="AA187">
        <v>0</v>
      </c>
      <c r="AB187">
        <v>333.18</v>
      </c>
      <c r="AC187">
        <v>180.69</v>
      </c>
      <c r="AD187">
        <v>0</v>
      </c>
      <c r="AE187">
        <v>0</v>
      </c>
      <c r="AF187">
        <v>36.08</v>
      </c>
      <c r="AG187">
        <v>3.1</v>
      </c>
      <c r="AH187">
        <v>0</v>
      </c>
      <c r="AI187">
        <v>1</v>
      </c>
      <c r="AJ187">
        <v>8.82</v>
      </c>
      <c r="AK187">
        <v>55.67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19.72</v>
      </c>
      <c r="AU187" t="s">
        <v>32</v>
      </c>
      <c r="AV187">
        <v>0</v>
      </c>
      <c r="AW187">
        <v>2</v>
      </c>
      <c r="AX187">
        <v>61059675</v>
      </c>
      <c r="AY187">
        <v>1</v>
      </c>
      <c r="AZ187">
        <v>0</v>
      </c>
      <c r="BA187">
        <v>192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ROUND(Y187*Source!I177*DO187,9)</f>
        <v>83.922009599999996</v>
      </c>
      <c r="CX187">
        <f>ROUND(Y187*Source!I177,9)</f>
        <v>27.071615999999999</v>
      </c>
      <c r="CY187">
        <f>AB187</f>
        <v>333.18</v>
      </c>
      <c r="CZ187">
        <f>AF187</f>
        <v>36.08</v>
      </c>
      <c r="DA187">
        <f>AJ187</f>
        <v>8.82</v>
      </c>
      <c r="DB187">
        <f>ROUND(((ROUND(AT187*CZ187,2)*1.1)*1.2),6)</f>
        <v>939.18</v>
      </c>
      <c r="DC187">
        <f>ROUND(((ROUND(AT187*AG187,2)*1.1)*1.2),6)</f>
        <v>80.691599999999994</v>
      </c>
      <c r="DD187" t="s">
        <v>3</v>
      </c>
      <c r="DE187" t="s">
        <v>3</v>
      </c>
      <c r="DF187">
        <f>ROUND(ROUND(AE187,2)*CX187,2)</f>
        <v>0</v>
      </c>
      <c r="DG187">
        <f>ROUND(ROUND(AF187*AJ187,2)*CX187,2)</f>
        <v>8615</v>
      </c>
      <c r="DH187">
        <f>ROUND(ROUND(AG187*AK187,2)*CX187,2)</f>
        <v>4672.0200000000004</v>
      </c>
      <c r="DI187">
        <f t="shared" si="76"/>
        <v>0</v>
      </c>
      <c r="DJ187">
        <f>DG187</f>
        <v>8615</v>
      </c>
      <c r="DK187">
        <v>0</v>
      </c>
      <c r="DL187" t="s">
        <v>392</v>
      </c>
      <c r="DM187">
        <v>0</v>
      </c>
      <c r="DN187" t="s">
        <v>387</v>
      </c>
      <c r="DO187">
        <v>3.1</v>
      </c>
    </row>
    <row r="188" spans="1:119" x14ac:dyDescent="0.2">
      <c r="A188">
        <f>ROW(Source!A177)</f>
        <v>177</v>
      </c>
      <c r="B188">
        <v>61059021</v>
      </c>
      <c r="C188">
        <v>61059647</v>
      </c>
      <c r="D188">
        <v>60231385</v>
      </c>
      <c r="E188">
        <v>1</v>
      </c>
      <c r="F188">
        <v>1</v>
      </c>
      <c r="G188">
        <v>1079</v>
      </c>
      <c r="H188">
        <v>2</v>
      </c>
      <c r="I188" t="s">
        <v>475</v>
      </c>
      <c r="J188" t="s">
        <v>476</v>
      </c>
      <c r="K188" t="s">
        <v>477</v>
      </c>
      <c r="L188">
        <v>1368</v>
      </c>
      <c r="N188">
        <v>1011</v>
      </c>
      <c r="O188" t="s">
        <v>391</v>
      </c>
      <c r="P188" t="s">
        <v>391</v>
      </c>
      <c r="Q188">
        <v>1</v>
      </c>
      <c r="W188">
        <v>0</v>
      </c>
      <c r="X188">
        <v>654681671</v>
      </c>
      <c r="Y188">
        <f>((AT188*1.1)*1.2)</f>
        <v>6.6000000000000003E-2</v>
      </c>
      <c r="AA188">
        <v>0</v>
      </c>
      <c r="AB188">
        <v>1451.26</v>
      </c>
      <c r="AC188">
        <v>735.58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16.68</v>
      </c>
      <c r="AK188">
        <v>55.67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0.05</v>
      </c>
      <c r="AU188" t="s">
        <v>32</v>
      </c>
      <c r="AV188">
        <v>0</v>
      </c>
      <c r="AW188">
        <v>2</v>
      </c>
      <c r="AX188">
        <v>61059676</v>
      </c>
      <c r="AY188">
        <v>1</v>
      </c>
      <c r="AZ188">
        <v>0</v>
      </c>
      <c r="BA188">
        <v>193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ROUND(Y188*Source!I177*DO188,9)</f>
        <v>0.86623680000000003</v>
      </c>
      <c r="CX188">
        <f>ROUND(Y188*Source!I177,9)</f>
        <v>6.8640000000000007E-2</v>
      </c>
      <c r="CY188">
        <f>AB188</f>
        <v>1451.26</v>
      </c>
      <c r="CZ188">
        <f>AF188</f>
        <v>83.1</v>
      </c>
      <c r="DA188">
        <f>AJ188</f>
        <v>16.68</v>
      </c>
      <c r="DB188">
        <f>ROUND(((ROUND(AT188*CZ188,2)*1.1)*1.2),6)</f>
        <v>5.4912000000000001</v>
      </c>
      <c r="DC188">
        <f>ROUND(((ROUND(AT188*AG188,2)*1.1)*1.2),6)</f>
        <v>0.83160000000000001</v>
      </c>
      <c r="DD188" t="s">
        <v>3</v>
      </c>
      <c r="DE188" t="s">
        <v>3</v>
      </c>
      <c r="DF188">
        <f>ROUND(ROUND(AE188,2)*CX188,2)</f>
        <v>0</v>
      </c>
      <c r="DG188">
        <f>ROUND(ROUND(AF188*AJ188,2)*CX188,2)</f>
        <v>95.14</v>
      </c>
      <c r="DH188">
        <f>ROUND(ROUND(AG188*AK188,2)*CX188,2)</f>
        <v>48.22</v>
      </c>
      <c r="DI188">
        <f t="shared" si="76"/>
        <v>0</v>
      </c>
      <c r="DJ188">
        <f>DG188</f>
        <v>95.14</v>
      </c>
      <c r="DK188">
        <v>0</v>
      </c>
      <c r="DL188" t="s">
        <v>392</v>
      </c>
      <c r="DM188">
        <v>0</v>
      </c>
      <c r="DN188" t="s">
        <v>387</v>
      </c>
      <c r="DO188">
        <v>12.62</v>
      </c>
    </row>
    <row r="189" spans="1:119" x14ac:dyDescent="0.2">
      <c r="A189">
        <f>ROW(Source!A177)</f>
        <v>177</v>
      </c>
      <c r="B189">
        <v>61059021</v>
      </c>
      <c r="C189">
        <v>61059647</v>
      </c>
      <c r="D189">
        <v>60199408</v>
      </c>
      <c r="E189">
        <v>1</v>
      </c>
      <c r="F189">
        <v>1</v>
      </c>
      <c r="G189">
        <v>1079</v>
      </c>
      <c r="H189">
        <v>3</v>
      </c>
      <c r="I189" t="s">
        <v>417</v>
      </c>
      <c r="J189" t="s">
        <v>418</v>
      </c>
      <c r="K189" t="s">
        <v>419</v>
      </c>
      <c r="L189">
        <v>1346</v>
      </c>
      <c r="N189">
        <v>1009</v>
      </c>
      <c r="O189" t="s">
        <v>319</v>
      </c>
      <c r="P189" t="s">
        <v>319</v>
      </c>
      <c r="Q189">
        <v>1</v>
      </c>
      <c r="W189">
        <v>0</v>
      </c>
      <c r="X189">
        <v>-1694093061</v>
      </c>
      <c r="Y189">
        <f>((AT189*1)*1)</f>
        <v>10</v>
      </c>
      <c r="AA189">
        <v>23.97</v>
      </c>
      <c r="AB189">
        <v>0</v>
      </c>
      <c r="AC189">
        <v>0</v>
      </c>
      <c r="AD189">
        <v>0</v>
      </c>
      <c r="AE189">
        <v>1.61</v>
      </c>
      <c r="AF189">
        <v>0</v>
      </c>
      <c r="AG189">
        <v>0</v>
      </c>
      <c r="AH189">
        <v>0</v>
      </c>
      <c r="AI189">
        <v>14.89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10</v>
      </c>
      <c r="AU189" t="s">
        <v>31</v>
      </c>
      <c r="AV189">
        <v>0</v>
      </c>
      <c r="AW189">
        <v>2</v>
      </c>
      <c r="AX189">
        <v>61059677</v>
      </c>
      <c r="AY189">
        <v>1</v>
      </c>
      <c r="AZ189">
        <v>0</v>
      </c>
      <c r="BA189">
        <v>194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ROUND(Y189*Source!I177,9)</f>
        <v>10.4</v>
      </c>
      <c r="CY189">
        <f t="shared" ref="CY189:CY194" si="97">AA189</f>
        <v>23.97</v>
      </c>
      <c r="CZ189">
        <f t="shared" ref="CZ189:CZ194" si="98">AE189</f>
        <v>1.61</v>
      </c>
      <c r="DA189">
        <f t="shared" ref="DA189:DA194" si="99">AI189</f>
        <v>14.89</v>
      </c>
      <c r="DB189">
        <f>ROUND(((ROUND(AT189*CZ189,2)*1)*1),6)</f>
        <v>16.100000000000001</v>
      </c>
      <c r="DC189">
        <f>ROUND(((ROUND(AT189*AG189,2)*1)*1),6)</f>
        <v>0</v>
      </c>
      <c r="DD189" t="s">
        <v>3</v>
      </c>
      <c r="DE189" t="s">
        <v>3</v>
      </c>
      <c r="DF189">
        <f t="shared" ref="DF189:DF194" si="100">ROUND(ROUND(AE189*AI189,2)*CX189,2)</f>
        <v>249.29</v>
      </c>
      <c r="DG189">
        <f t="shared" ref="DG189:DG194" si="101">ROUND(ROUND(AF189,2)*CX189,2)</f>
        <v>0</v>
      </c>
      <c r="DH189">
        <f t="shared" ref="DH189:DH194" si="102">ROUND(ROUND(AG189,2)*CX189,2)</f>
        <v>0</v>
      </c>
      <c r="DI189">
        <f t="shared" si="76"/>
        <v>0</v>
      </c>
      <c r="DJ189">
        <f t="shared" ref="DJ189:DJ194" si="103">DF189</f>
        <v>249.29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ROW(Source!A177)</f>
        <v>177</v>
      </c>
      <c r="B190">
        <v>61059021</v>
      </c>
      <c r="C190">
        <v>61059647</v>
      </c>
      <c r="D190">
        <v>60200388</v>
      </c>
      <c r="E190">
        <v>1</v>
      </c>
      <c r="F190">
        <v>1</v>
      </c>
      <c r="G190">
        <v>1079</v>
      </c>
      <c r="H190">
        <v>3</v>
      </c>
      <c r="I190" t="s">
        <v>540</v>
      </c>
      <c r="J190" t="s">
        <v>541</v>
      </c>
      <c r="K190" t="s">
        <v>542</v>
      </c>
      <c r="L190">
        <v>1327</v>
      </c>
      <c r="N190">
        <v>1005</v>
      </c>
      <c r="O190" t="s">
        <v>487</v>
      </c>
      <c r="P190" t="s">
        <v>487</v>
      </c>
      <c r="Q190">
        <v>1</v>
      </c>
      <c r="W190">
        <v>0</v>
      </c>
      <c r="X190">
        <v>-738085399</v>
      </c>
      <c r="Y190">
        <f>((AT190*1)*1)</f>
        <v>1</v>
      </c>
      <c r="AA190">
        <v>429.1</v>
      </c>
      <c r="AB190">
        <v>0</v>
      </c>
      <c r="AC190">
        <v>0</v>
      </c>
      <c r="AD190">
        <v>0</v>
      </c>
      <c r="AE190">
        <v>127.33</v>
      </c>
      <c r="AF190">
        <v>0</v>
      </c>
      <c r="AG190">
        <v>0</v>
      </c>
      <c r="AH190">
        <v>0</v>
      </c>
      <c r="AI190">
        <v>3.37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</v>
      </c>
      <c r="AU190" t="s">
        <v>31</v>
      </c>
      <c r="AV190">
        <v>0</v>
      </c>
      <c r="AW190">
        <v>2</v>
      </c>
      <c r="AX190">
        <v>61059678</v>
      </c>
      <c r="AY190">
        <v>1</v>
      </c>
      <c r="AZ190">
        <v>0</v>
      </c>
      <c r="BA190">
        <v>195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ROUND(Y190*Source!I177,9)</f>
        <v>1.04</v>
      </c>
      <c r="CY190">
        <f t="shared" si="97"/>
        <v>429.1</v>
      </c>
      <c r="CZ190">
        <f t="shared" si="98"/>
        <v>127.33</v>
      </c>
      <c r="DA190">
        <f t="shared" si="99"/>
        <v>3.37</v>
      </c>
      <c r="DB190">
        <f>ROUND(((ROUND(AT190*CZ190,2)*1)*1),6)</f>
        <v>127.33</v>
      </c>
      <c r="DC190">
        <f>ROUND(((ROUND(AT190*AG190,2)*1)*1),6)</f>
        <v>0</v>
      </c>
      <c r="DD190" t="s">
        <v>3</v>
      </c>
      <c r="DE190" t="s">
        <v>3</v>
      </c>
      <c r="DF190">
        <f t="shared" si="100"/>
        <v>446.26</v>
      </c>
      <c r="DG190">
        <f t="shared" si="101"/>
        <v>0</v>
      </c>
      <c r="DH190">
        <f t="shared" si="102"/>
        <v>0</v>
      </c>
      <c r="DI190">
        <f t="shared" si="76"/>
        <v>0</v>
      </c>
      <c r="DJ190">
        <f t="shared" si="103"/>
        <v>446.26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ROW(Source!A177)</f>
        <v>177</v>
      </c>
      <c r="B191">
        <v>61059021</v>
      </c>
      <c r="C191">
        <v>61059647</v>
      </c>
      <c r="D191">
        <v>60201236</v>
      </c>
      <c r="E191">
        <v>1</v>
      </c>
      <c r="F191">
        <v>1</v>
      </c>
      <c r="G191">
        <v>1079</v>
      </c>
      <c r="H191">
        <v>3</v>
      </c>
      <c r="I191" t="s">
        <v>543</v>
      </c>
      <c r="J191" t="s">
        <v>544</v>
      </c>
      <c r="K191" t="s">
        <v>545</v>
      </c>
      <c r="L191">
        <v>1346</v>
      </c>
      <c r="N191">
        <v>1009</v>
      </c>
      <c r="O191" t="s">
        <v>319</v>
      </c>
      <c r="P191" t="s">
        <v>319</v>
      </c>
      <c r="Q191">
        <v>1</v>
      </c>
      <c r="W191">
        <v>0</v>
      </c>
      <c r="X191">
        <v>1274207263</v>
      </c>
      <c r="Y191">
        <f>((AT191*1)*1)</f>
        <v>30.6</v>
      </c>
      <c r="AA191">
        <v>63</v>
      </c>
      <c r="AB191">
        <v>0</v>
      </c>
      <c r="AC191">
        <v>0</v>
      </c>
      <c r="AD191">
        <v>0</v>
      </c>
      <c r="AE191">
        <v>6.25</v>
      </c>
      <c r="AF191">
        <v>0</v>
      </c>
      <c r="AG191">
        <v>0</v>
      </c>
      <c r="AH191">
        <v>0</v>
      </c>
      <c r="AI191">
        <v>10.08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30.6</v>
      </c>
      <c r="AU191" t="s">
        <v>31</v>
      </c>
      <c r="AV191">
        <v>0</v>
      </c>
      <c r="AW191">
        <v>2</v>
      </c>
      <c r="AX191">
        <v>61059679</v>
      </c>
      <c r="AY191">
        <v>1</v>
      </c>
      <c r="AZ191">
        <v>0</v>
      </c>
      <c r="BA191">
        <v>196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ROUND(Y191*Source!I177,9)</f>
        <v>31.824000000000002</v>
      </c>
      <c r="CY191">
        <f t="shared" si="97"/>
        <v>63</v>
      </c>
      <c r="CZ191">
        <f t="shared" si="98"/>
        <v>6.25</v>
      </c>
      <c r="DA191">
        <f t="shared" si="99"/>
        <v>10.08</v>
      </c>
      <c r="DB191">
        <f>ROUND(((ROUND(AT191*CZ191,2)*1)*1),6)</f>
        <v>191.25</v>
      </c>
      <c r="DC191">
        <f>ROUND(((ROUND(AT191*AG191,2)*1)*1),6)</f>
        <v>0</v>
      </c>
      <c r="DD191" t="s">
        <v>3</v>
      </c>
      <c r="DE191" t="s">
        <v>3</v>
      </c>
      <c r="DF191">
        <f t="shared" si="100"/>
        <v>2004.91</v>
      </c>
      <c r="DG191">
        <f t="shared" si="101"/>
        <v>0</v>
      </c>
      <c r="DH191">
        <f t="shared" si="102"/>
        <v>0</v>
      </c>
      <c r="DI191">
        <f t="shared" si="76"/>
        <v>0</v>
      </c>
      <c r="DJ191">
        <f t="shared" si="103"/>
        <v>2004.91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ROW(Source!A177)</f>
        <v>177</v>
      </c>
      <c r="B192">
        <v>61059021</v>
      </c>
      <c r="C192">
        <v>61059647</v>
      </c>
      <c r="D192">
        <v>60206534</v>
      </c>
      <c r="E192">
        <v>1</v>
      </c>
      <c r="F192">
        <v>1</v>
      </c>
      <c r="G192">
        <v>1079</v>
      </c>
      <c r="H192">
        <v>3</v>
      </c>
      <c r="I192" t="s">
        <v>546</v>
      </c>
      <c r="J192" t="s">
        <v>547</v>
      </c>
      <c r="K192" t="s">
        <v>548</v>
      </c>
      <c r="L192">
        <v>1296</v>
      </c>
      <c r="N192">
        <v>1002</v>
      </c>
      <c r="O192" t="s">
        <v>549</v>
      </c>
      <c r="P192" t="s">
        <v>549</v>
      </c>
      <c r="Q192">
        <v>1</v>
      </c>
      <c r="W192">
        <v>0</v>
      </c>
      <c r="X192">
        <v>244486507</v>
      </c>
      <c r="Y192">
        <f>((AT192*1)*1)</f>
        <v>5</v>
      </c>
      <c r="AA192">
        <v>98.31</v>
      </c>
      <c r="AB192">
        <v>0</v>
      </c>
      <c r="AC192">
        <v>0</v>
      </c>
      <c r="AD192">
        <v>0</v>
      </c>
      <c r="AE192">
        <v>16.25</v>
      </c>
      <c r="AF192">
        <v>0</v>
      </c>
      <c r="AG192">
        <v>0</v>
      </c>
      <c r="AH192">
        <v>0</v>
      </c>
      <c r="AI192">
        <v>6.05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5</v>
      </c>
      <c r="AU192" t="s">
        <v>31</v>
      </c>
      <c r="AV192">
        <v>0</v>
      </c>
      <c r="AW192">
        <v>2</v>
      </c>
      <c r="AX192">
        <v>61059680</v>
      </c>
      <c r="AY192">
        <v>1</v>
      </c>
      <c r="AZ192">
        <v>0</v>
      </c>
      <c r="BA192">
        <v>197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ROUND(Y192*Source!I177,9)</f>
        <v>5.2</v>
      </c>
      <c r="CY192">
        <f t="shared" si="97"/>
        <v>98.31</v>
      </c>
      <c r="CZ192">
        <f t="shared" si="98"/>
        <v>16.25</v>
      </c>
      <c r="DA192">
        <f t="shared" si="99"/>
        <v>6.05</v>
      </c>
      <c r="DB192">
        <f>ROUND(((ROUND(AT192*CZ192,2)*1)*1),6)</f>
        <v>81.25</v>
      </c>
      <c r="DC192">
        <f>ROUND(((ROUND(AT192*AG192,2)*1)*1),6)</f>
        <v>0</v>
      </c>
      <c r="DD192" t="s">
        <v>3</v>
      </c>
      <c r="DE192" t="s">
        <v>3</v>
      </c>
      <c r="DF192">
        <f t="shared" si="100"/>
        <v>511.21</v>
      </c>
      <c r="DG192">
        <f t="shared" si="101"/>
        <v>0</v>
      </c>
      <c r="DH192">
        <f t="shared" si="102"/>
        <v>0</v>
      </c>
      <c r="DI192">
        <f t="shared" si="76"/>
        <v>0</v>
      </c>
      <c r="DJ192">
        <f t="shared" si="103"/>
        <v>511.21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ROW(Source!A177)</f>
        <v>177</v>
      </c>
      <c r="B193">
        <v>61059021</v>
      </c>
      <c r="C193">
        <v>61059647</v>
      </c>
      <c r="D193">
        <v>60223283</v>
      </c>
      <c r="E193">
        <v>1</v>
      </c>
      <c r="F193">
        <v>1</v>
      </c>
      <c r="G193">
        <v>1079</v>
      </c>
      <c r="H193">
        <v>3</v>
      </c>
      <c r="I193" t="s">
        <v>363</v>
      </c>
      <c r="J193" t="s">
        <v>366</v>
      </c>
      <c r="K193" t="s">
        <v>364</v>
      </c>
      <c r="L193">
        <v>1391</v>
      </c>
      <c r="N193">
        <v>1013</v>
      </c>
      <c r="O193" t="s">
        <v>365</v>
      </c>
      <c r="P193" t="s">
        <v>365</v>
      </c>
      <c r="Q193">
        <v>1</v>
      </c>
      <c r="W193">
        <v>0</v>
      </c>
      <c r="X193">
        <v>-408644853</v>
      </c>
      <c r="Y193">
        <f>(AT193*1)</f>
        <v>100</v>
      </c>
      <c r="AA193">
        <v>324.16000000000003</v>
      </c>
      <c r="AB193">
        <v>0</v>
      </c>
      <c r="AC193">
        <v>0</v>
      </c>
      <c r="AD193">
        <v>0</v>
      </c>
      <c r="AE193">
        <v>153.63</v>
      </c>
      <c r="AF193">
        <v>0</v>
      </c>
      <c r="AG193">
        <v>0</v>
      </c>
      <c r="AH193">
        <v>0</v>
      </c>
      <c r="AI193">
        <v>2.11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100</v>
      </c>
      <c r="AU193" t="s">
        <v>40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ROUND(Y193*Source!I177,9)</f>
        <v>104</v>
      </c>
      <c r="CY193">
        <f t="shared" si="97"/>
        <v>324.16000000000003</v>
      </c>
      <c r="CZ193">
        <f t="shared" si="98"/>
        <v>153.63</v>
      </c>
      <c r="DA193">
        <f t="shared" si="99"/>
        <v>2.11</v>
      </c>
      <c r="DB193">
        <f>ROUND((ROUND(AT193*CZ193,2)*1),6)</f>
        <v>15363</v>
      </c>
      <c r="DC193">
        <f>ROUND((ROUND(AT193*AG193,2)*1),6)</f>
        <v>0</v>
      </c>
      <c r="DD193" t="s">
        <v>3</v>
      </c>
      <c r="DE193" t="s">
        <v>3</v>
      </c>
      <c r="DF193">
        <f t="shared" si="100"/>
        <v>33712.639999999999</v>
      </c>
      <c r="DG193">
        <f t="shared" si="101"/>
        <v>0</v>
      </c>
      <c r="DH193">
        <f t="shared" si="102"/>
        <v>0</v>
      </c>
      <c r="DI193">
        <f t="shared" si="76"/>
        <v>0</v>
      </c>
      <c r="DJ193">
        <f t="shared" si="103"/>
        <v>33712.639999999999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ROW(Source!A177)</f>
        <v>177</v>
      </c>
      <c r="B194">
        <v>61059021</v>
      </c>
      <c r="C194">
        <v>61059647</v>
      </c>
      <c r="D194">
        <v>60223339</v>
      </c>
      <c r="E194">
        <v>1</v>
      </c>
      <c r="F194">
        <v>1</v>
      </c>
      <c r="G194">
        <v>1079</v>
      </c>
      <c r="H194">
        <v>3</v>
      </c>
      <c r="I194" t="s">
        <v>550</v>
      </c>
      <c r="J194" t="s">
        <v>551</v>
      </c>
      <c r="K194" t="s">
        <v>552</v>
      </c>
      <c r="L194">
        <v>1355</v>
      </c>
      <c r="N194">
        <v>1010</v>
      </c>
      <c r="O194" t="s">
        <v>553</v>
      </c>
      <c r="P194" t="s">
        <v>553</v>
      </c>
      <c r="Q194">
        <v>100</v>
      </c>
      <c r="W194">
        <v>0</v>
      </c>
      <c r="X194">
        <v>-1200022739</v>
      </c>
      <c r="Y194">
        <f>((AT194*1)*1)</f>
        <v>2</v>
      </c>
      <c r="AA194">
        <v>212.9</v>
      </c>
      <c r="AB194">
        <v>0</v>
      </c>
      <c r="AC194">
        <v>0</v>
      </c>
      <c r="AD194">
        <v>0</v>
      </c>
      <c r="AE194">
        <v>59.47</v>
      </c>
      <c r="AF194">
        <v>0</v>
      </c>
      <c r="AG194">
        <v>0</v>
      </c>
      <c r="AH194">
        <v>0</v>
      </c>
      <c r="AI194">
        <v>3.58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</v>
      </c>
      <c r="AU194" t="s">
        <v>31</v>
      </c>
      <c r="AV194">
        <v>0</v>
      </c>
      <c r="AW194">
        <v>2</v>
      </c>
      <c r="AX194">
        <v>61059681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ROUND(Y194*Source!I177,9)</f>
        <v>2.08</v>
      </c>
      <c r="CY194">
        <f t="shared" si="97"/>
        <v>212.9</v>
      </c>
      <c r="CZ194">
        <f t="shared" si="98"/>
        <v>59.47</v>
      </c>
      <c r="DA194">
        <f t="shared" si="99"/>
        <v>3.58</v>
      </c>
      <c r="DB194">
        <f>ROUND(((ROUND(AT194*CZ194,2)*1)*1),6)</f>
        <v>118.94</v>
      </c>
      <c r="DC194">
        <f>ROUND(((ROUND(AT194*AG194,2)*1)*1),6)</f>
        <v>0</v>
      </c>
      <c r="DD194" t="s">
        <v>3</v>
      </c>
      <c r="DE194" t="s">
        <v>3</v>
      </c>
      <c r="DF194">
        <f t="shared" si="100"/>
        <v>442.83</v>
      </c>
      <c r="DG194">
        <f t="shared" si="101"/>
        <v>0</v>
      </c>
      <c r="DH194">
        <f t="shared" si="102"/>
        <v>0</v>
      </c>
      <c r="DI194">
        <f t="shared" si="76"/>
        <v>0</v>
      </c>
      <c r="DJ194">
        <f t="shared" si="103"/>
        <v>442.83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724BB-3DA3-4CE4-BBFF-8A03D7795C1B}">
  <dimension ref="A1:AR19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61060067</v>
      </c>
      <c r="C1">
        <v>61060065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254.36399999999998</v>
      </c>
      <c r="AH1">
        <v>2</v>
      </c>
      <c r="AI1">
        <v>61060066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61060070</v>
      </c>
      <c r="C2">
        <v>61060068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41</v>
      </c>
      <c r="AG2">
        <v>117.74400000000001</v>
      </c>
      <c r="AH2">
        <v>2</v>
      </c>
      <c r="AI2">
        <v>61060069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61059264</v>
      </c>
      <c r="C3">
        <v>61059260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32</v>
      </c>
      <c r="AG3">
        <v>254.36399999999998</v>
      </c>
      <c r="AH3">
        <v>2</v>
      </c>
      <c r="AI3">
        <v>61059262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61060073</v>
      </c>
      <c r="C4">
        <v>61060071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385</v>
      </c>
      <c r="J4" t="s">
        <v>3</v>
      </c>
      <c r="K4" t="s">
        <v>386</v>
      </c>
      <c r="L4">
        <v>1191</v>
      </c>
      <c r="N4">
        <v>1013</v>
      </c>
      <c r="O4" t="s">
        <v>387</v>
      </c>
      <c r="P4" t="s">
        <v>387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41</v>
      </c>
      <c r="AG4">
        <v>211.97</v>
      </c>
      <c r="AH4">
        <v>2</v>
      </c>
      <c r="AI4">
        <v>61060072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61059275</v>
      </c>
      <c r="C5">
        <v>61059265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385</v>
      </c>
      <c r="J5" t="s">
        <v>3</v>
      </c>
      <c r="K5" t="s">
        <v>386</v>
      </c>
      <c r="L5">
        <v>1191</v>
      </c>
      <c r="N5">
        <v>1013</v>
      </c>
      <c r="O5" t="s">
        <v>387</v>
      </c>
      <c r="P5" t="s">
        <v>387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41</v>
      </c>
      <c r="AG5">
        <v>0.627</v>
      </c>
      <c r="AH5">
        <v>2</v>
      </c>
      <c r="AI5">
        <v>61059269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61059276</v>
      </c>
      <c r="C6">
        <v>61059265</v>
      </c>
      <c r="D6">
        <v>60230547</v>
      </c>
      <c r="E6">
        <v>1</v>
      </c>
      <c r="F6">
        <v>1</v>
      </c>
      <c r="G6">
        <v>1079</v>
      </c>
      <c r="H6">
        <v>2</v>
      </c>
      <c r="I6" t="s">
        <v>388</v>
      </c>
      <c r="J6" t="s">
        <v>389</v>
      </c>
      <c r="K6" t="s">
        <v>390</v>
      </c>
      <c r="L6">
        <v>1368</v>
      </c>
      <c r="N6">
        <v>1011</v>
      </c>
      <c r="O6" t="s">
        <v>391</v>
      </c>
      <c r="P6" t="s">
        <v>391</v>
      </c>
      <c r="Q6">
        <v>1</v>
      </c>
      <c r="X6">
        <v>5.7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41</v>
      </c>
      <c r="AG6">
        <v>6.2700000000000005</v>
      </c>
      <c r="AH6">
        <v>2</v>
      </c>
      <c r="AI6">
        <v>61059270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61059277</v>
      </c>
      <c r="C7">
        <v>61059265</v>
      </c>
      <c r="D7">
        <v>60230568</v>
      </c>
      <c r="E7">
        <v>1</v>
      </c>
      <c r="F7">
        <v>1</v>
      </c>
      <c r="G7">
        <v>1079</v>
      </c>
      <c r="H7">
        <v>2</v>
      </c>
      <c r="I7" t="s">
        <v>393</v>
      </c>
      <c r="J7" t="s">
        <v>394</v>
      </c>
      <c r="K7" t="s">
        <v>395</v>
      </c>
      <c r="L7">
        <v>1368</v>
      </c>
      <c r="N7">
        <v>1011</v>
      </c>
      <c r="O7" t="s">
        <v>391</v>
      </c>
      <c r="P7" t="s">
        <v>391</v>
      </c>
      <c r="Q7">
        <v>1</v>
      </c>
      <c r="X7">
        <v>0.2</v>
      </c>
      <c r="Y7">
        <v>0</v>
      </c>
      <c r="Z7">
        <v>145.59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41</v>
      </c>
      <c r="AG7">
        <v>0.22000000000000003</v>
      </c>
      <c r="AH7">
        <v>2</v>
      </c>
      <c r="AI7">
        <v>61059271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61059285</v>
      </c>
      <c r="C8">
        <v>61059278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385</v>
      </c>
      <c r="J8" t="s">
        <v>3</v>
      </c>
      <c r="K8" t="s">
        <v>386</v>
      </c>
      <c r="L8">
        <v>1191</v>
      </c>
      <c r="N8">
        <v>1013</v>
      </c>
      <c r="O8" t="s">
        <v>387</v>
      </c>
      <c r="P8" t="s">
        <v>387</v>
      </c>
      <c r="Q8">
        <v>1</v>
      </c>
      <c r="X8">
        <v>0.56999999999999995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41</v>
      </c>
      <c r="AG8">
        <v>0.627</v>
      </c>
      <c r="AH8">
        <v>2</v>
      </c>
      <c r="AI8">
        <v>61059281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61059286</v>
      </c>
      <c r="C9">
        <v>61059278</v>
      </c>
      <c r="D9">
        <v>60230547</v>
      </c>
      <c r="E9">
        <v>1</v>
      </c>
      <c r="F9">
        <v>1</v>
      </c>
      <c r="G9">
        <v>1079</v>
      </c>
      <c r="H9">
        <v>2</v>
      </c>
      <c r="I9" t="s">
        <v>388</v>
      </c>
      <c r="J9" t="s">
        <v>389</v>
      </c>
      <c r="K9" t="s">
        <v>390</v>
      </c>
      <c r="L9">
        <v>1368</v>
      </c>
      <c r="N9">
        <v>1011</v>
      </c>
      <c r="O9" t="s">
        <v>391</v>
      </c>
      <c r="P9" t="s">
        <v>391</v>
      </c>
      <c r="Q9">
        <v>1</v>
      </c>
      <c r="X9">
        <v>4.97</v>
      </c>
      <c r="Y9">
        <v>0</v>
      </c>
      <c r="Z9">
        <v>156.56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41</v>
      </c>
      <c r="AG9">
        <v>5.4670000000000005</v>
      </c>
      <c r="AH9">
        <v>2</v>
      </c>
      <c r="AI9">
        <v>61059282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61059291</v>
      </c>
      <c r="C10">
        <v>61059287</v>
      </c>
      <c r="D10">
        <v>60230568</v>
      </c>
      <c r="E10">
        <v>1</v>
      </c>
      <c r="F10">
        <v>1</v>
      </c>
      <c r="G10">
        <v>1079</v>
      </c>
      <c r="H10">
        <v>2</v>
      </c>
      <c r="I10" t="s">
        <v>393</v>
      </c>
      <c r="J10" t="s">
        <v>394</v>
      </c>
      <c r="K10" t="s">
        <v>395</v>
      </c>
      <c r="L10">
        <v>1368</v>
      </c>
      <c r="N10">
        <v>1011</v>
      </c>
      <c r="O10" t="s">
        <v>391</v>
      </c>
      <c r="P10" t="s">
        <v>391</v>
      </c>
      <c r="Q10">
        <v>1</v>
      </c>
      <c r="X10">
        <v>0.89300000000000002</v>
      </c>
      <c r="Y10">
        <v>0</v>
      </c>
      <c r="Z10">
        <v>145.59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41</v>
      </c>
      <c r="AG10">
        <v>0.98230000000000006</v>
      </c>
      <c r="AH10">
        <v>2</v>
      </c>
      <c r="AI10">
        <v>61059289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61059302</v>
      </c>
      <c r="C11">
        <v>61059292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385</v>
      </c>
      <c r="J11" t="s">
        <v>3</v>
      </c>
      <c r="K11" t="s">
        <v>386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X11">
        <v>10.8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41</v>
      </c>
      <c r="AG11">
        <v>11.880000000000003</v>
      </c>
      <c r="AH11">
        <v>2</v>
      </c>
      <c r="AI11">
        <v>61059296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61059303</v>
      </c>
      <c r="C12">
        <v>61059292</v>
      </c>
      <c r="D12">
        <v>60230980</v>
      </c>
      <c r="E12">
        <v>1</v>
      </c>
      <c r="F12">
        <v>1</v>
      </c>
      <c r="G12">
        <v>1079</v>
      </c>
      <c r="H12">
        <v>2</v>
      </c>
      <c r="I12" t="s">
        <v>396</v>
      </c>
      <c r="J12" t="s">
        <v>397</v>
      </c>
      <c r="K12" t="s">
        <v>398</v>
      </c>
      <c r="L12">
        <v>1368</v>
      </c>
      <c r="N12">
        <v>1011</v>
      </c>
      <c r="O12" t="s">
        <v>391</v>
      </c>
      <c r="P12" t="s">
        <v>391</v>
      </c>
      <c r="Q12">
        <v>1</v>
      </c>
      <c r="X12">
        <v>10.5</v>
      </c>
      <c r="Y12">
        <v>0</v>
      </c>
      <c r="Z12">
        <v>41.45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41</v>
      </c>
      <c r="AG12">
        <v>11.55</v>
      </c>
      <c r="AH12">
        <v>2</v>
      </c>
      <c r="AI12">
        <v>61059297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61059304</v>
      </c>
      <c r="C13">
        <v>61059292</v>
      </c>
      <c r="D13">
        <v>60231438</v>
      </c>
      <c r="E13">
        <v>1</v>
      </c>
      <c r="F13">
        <v>1</v>
      </c>
      <c r="G13">
        <v>1079</v>
      </c>
      <c r="H13">
        <v>2</v>
      </c>
      <c r="I13" t="s">
        <v>399</v>
      </c>
      <c r="J13" t="s">
        <v>400</v>
      </c>
      <c r="K13" t="s">
        <v>401</v>
      </c>
      <c r="L13">
        <v>1368</v>
      </c>
      <c r="N13">
        <v>1011</v>
      </c>
      <c r="O13" t="s">
        <v>391</v>
      </c>
      <c r="P13" t="s">
        <v>391</v>
      </c>
      <c r="Q13">
        <v>1</v>
      </c>
      <c r="X13">
        <v>10.5</v>
      </c>
      <c r="Y13">
        <v>0</v>
      </c>
      <c r="Z13">
        <v>0.2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41</v>
      </c>
      <c r="AG13">
        <v>11.55</v>
      </c>
      <c r="AH13">
        <v>2</v>
      </c>
      <c r="AI13">
        <v>61059298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61059309</v>
      </c>
      <c r="C14">
        <v>61059305</v>
      </c>
      <c r="D14">
        <v>60134058</v>
      </c>
      <c r="E14">
        <v>1079</v>
      </c>
      <c r="F14">
        <v>1</v>
      </c>
      <c r="G14">
        <v>1079</v>
      </c>
      <c r="H14">
        <v>1</v>
      </c>
      <c r="I14" t="s">
        <v>385</v>
      </c>
      <c r="J14" t="s">
        <v>3</v>
      </c>
      <c r="K14" t="s">
        <v>386</v>
      </c>
      <c r="L14">
        <v>1191</v>
      </c>
      <c r="N14">
        <v>1013</v>
      </c>
      <c r="O14" t="s">
        <v>387</v>
      </c>
      <c r="P14" t="s">
        <v>387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41</v>
      </c>
      <c r="AG14">
        <v>117.74400000000001</v>
      </c>
      <c r="AH14">
        <v>2</v>
      </c>
      <c r="AI14">
        <v>61059307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61059312</v>
      </c>
      <c r="C15">
        <v>61059310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385</v>
      </c>
      <c r="J15" t="s">
        <v>3</v>
      </c>
      <c r="K15" t="s">
        <v>386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X15">
        <v>83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41</v>
      </c>
      <c r="AG15">
        <v>91.300000000000011</v>
      </c>
      <c r="AH15">
        <v>2</v>
      </c>
      <c r="AI15">
        <v>61059311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ROW(Source!A41)</f>
        <v>41</v>
      </c>
      <c r="B16">
        <v>61059328</v>
      </c>
      <c r="C16">
        <v>61059314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385</v>
      </c>
      <c r="J16" t="s">
        <v>3</v>
      </c>
      <c r="K16" t="s">
        <v>386</v>
      </c>
      <c r="L16">
        <v>1191</v>
      </c>
      <c r="N16">
        <v>1013</v>
      </c>
      <c r="O16" t="s">
        <v>387</v>
      </c>
      <c r="P16" t="s">
        <v>387</v>
      </c>
      <c r="Q16">
        <v>1</v>
      </c>
      <c r="X16">
        <v>147.85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41</v>
      </c>
      <c r="AG16">
        <v>162.63500000000002</v>
      </c>
      <c r="AH16">
        <v>2</v>
      </c>
      <c r="AI16">
        <v>61059319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ROW(Source!A41)</f>
        <v>41</v>
      </c>
      <c r="B17">
        <v>61059329</v>
      </c>
      <c r="C17">
        <v>61059314</v>
      </c>
      <c r="D17">
        <v>60231405</v>
      </c>
      <c r="E17">
        <v>1</v>
      </c>
      <c r="F17">
        <v>1</v>
      </c>
      <c r="G17">
        <v>1079</v>
      </c>
      <c r="H17">
        <v>2</v>
      </c>
      <c r="I17" t="s">
        <v>402</v>
      </c>
      <c r="J17" t="s">
        <v>403</v>
      </c>
      <c r="K17" t="s">
        <v>404</v>
      </c>
      <c r="L17">
        <v>1368</v>
      </c>
      <c r="N17">
        <v>1011</v>
      </c>
      <c r="O17" t="s">
        <v>391</v>
      </c>
      <c r="P17" t="s">
        <v>391</v>
      </c>
      <c r="Q17">
        <v>1</v>
      </c>
      <c r="X17">
        <v>0.73</v>
      </c>
      <c r="Y17">
        <v>0</v>
      </c>
      <c r="Z17">
        <v>15.54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41</v>
      </c>
      <c r="AG17">
        <v>0.80300000000000005</v>
      </c>
      <c r="AH17">
        <v>2</v>
      </c>
      <c r="AI17">
        <v>61059320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61059330</v>
      </c>
      <c r="C18">
        <v>61059314</v>
      </c>
      <c r="D18">
        <v>60231407</v>
      </c>
      <c r="E18">
        <v>1</v>
      </c>
      <c r="F18">
        <v>1</v>
      </c>
      <c r="G18">
        <v>1079</v>
      </c>
      <c r="H18">
        <v>2</v>
      </c>
      <c r="I18" t="s">
        <v>405</v>
      </c>
      <c r="J18" t="s">
        <v>406</v>
      </c>
      <c r="K18" t="s">
        <v>407</v>
      </c>
      <c r="L18">
        <v>1368</v>
      </c>
      <c r="N18">
        <v>1011</v>
      </c>
      <c r="O18" t="s">
        <v>391</v>
      </c>
      <c r="P18" t="s">
        <v>391</v>
      </c>
      <c r="Q18">
        <v>1</v>
      </c>
      <c r="X18">
        <v>0.73</v>
      </c>
      <c r="Y18">
        <v>0</v>
      </c>
      <c r="Z18">
        <v>80.95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41</v>
      </c>
      <c r="AG18">
        <v>0.80300000000000005</v>
      </c>
      <c r="AH18">
        <v>2</v>
      </c>
      <c r="AI18">
        <v>61059321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61059331</v>
      </c>
      <c r="C19">
        <v>61059314</v>
      </c>
      <c r="D19">
        <v>60230624</v>
      </c>
      <c r="E19">
        <v>1</v>
      </c>
      <c r="F19">
        <v>1</v>
      </c>
      <c r="G19">
        <v>1079</v>
      </c>
      <c r="H19">
        <v>2</v>
      </c>
      <c r="I19" t="s">
        <v>408</v>
      </c>
      <c r="J19" t="s">
        <v>409</v>
      </c>
      <c r="K19" t="s">
        <v>410</v>
      </c>
      <c r="L19">
        <v>1368</v>
      </c>
      <c r="N19">
        <v>1011</v>
      </c>
      <c r="O19" t="s">
        <v>391</v>
      </c>
      <c r="P19" t="s">
        <v>391</v>
      </c>
      <c r="Q19">
        <v>1</v>
      </c>
      <c r="X19">
        <v>1.05</v>
      </c>
      <c r="Y19">
        <v>0</v>
      </c>
      <c r="Z19">
        <v>179.17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41</v>
      </c>
      <c r="AG19">
        <v>1.1550000000000002</v>
      </c>
      <c r="AH19">
        <v>2</v>
      </c>
      <c r="AI19">
        <v>61059322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61059332</v>
      </c>
      <c r="C20">
        <v>61059314</v>
      </c>
      <c r="D20">
        <v>60141638</v>
      </c>
      <c r="E20">
        <v>1079</v>
      </c>
      <c r="F20">
        <v>1</v>
      </c>
      <c r="G20">
        <v>1079</v>
      </c>
      <c r="H20">
        <v>3</v>
      </c>
      <c r="I20" t="s">
        <v>554</v>
      </c>
      <c r="J20" t="s">
        <v>3</v>
      </c>
      <c r="K20" t="s">
        <v>555</v>
      </c>
      <c r="L20">
        <v>1301</v>
      </c>
      <c r="N20">
        <v>1003</v>
      </c>
      <c r="O20" t="s">
        <v>89</v>
      </c>
      <c r="P20" t="s">
        <v>89</v>
      </c>
      <c r="Q20">
        <v>1</v>
      </c>
      <c r="X20">
        <v>1025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40</v>
      </c>
      <c r="AG20">
        <v>1025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61059349</v>
      </c>
      <c r="C21">
        <v>61059333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385</v>
      </c>
      <c r="J21" t="s">
        <v>3</v>
      </c>
      <c r="K21" t="s">
        <v>386</v>
      </c>
      <c r="L21">
        <v>1191</v>
      </c>
      <c r="N21">
        <v>1013</v>
      </c>
      <c r="O21" t="s">
        <v>387</v>
      </c>
      <c r="P21" t="s">
        <v>387</v>
      </c>
      <c r="Q21">
        <v>1</v>
      </c>
      <c r="X21">
        <v>107.8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41</v>
      </c>
      <c r="AG21">
        <v>118.58000000000001</v>
      </c>
      <c r="AH21">
        <v>2</v>
      </c>
      <c r="AI21">
        <v>61059339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61059350</v>
      </c>
      <c r="C22">
        <v>61059333</v>
      </c>
      <c r="D22">
        <v>60231405</v>
      </c>
      <c r="E22">
        <v>1</v>
      </c>
      <c r="F22">
        <v>1</v>
      </c>
      <c r="G22">
        <v>1079</v>
      </c>
      <c r="H22">
        <v>2</v>
      </c>
      <c r="I22" t="s">
        <v>402</v>
      </c>
      <c r="J22" t="s">
        <v>403</v>
      </c>
      <c r="K22" t="s">
        <v>404</v>
      </c>
      <c r="L22">
        <v>1368</v>
      </c>
      <c r="N22">
        <v>1011</v>
      </c>
      <c r="O22" t="s">
        <v>391</v>
      </c>
      <c r="P22" t="s">
        <v>391</v>
      </c>
      <c r="Q22">
        <v>1</v>
      </c>
      <c r="X22">
        <v>0.72</v>
      </c>
      <c r="Y22">
        <v>0</v>
      </c>
      <c r="Z22">
        <v>15.54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41</v>
      </c>
      <c r="AG22">
        <v>0.79200000000000004</v>
      </c>
      <c r="AH22">
        <v>2</v>
      </c>
      <c r="AI22">
        <v>61059340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61059351</v>
      </c>
      <c r="C23">
        <v>61059333</v>
      </c>
      <c r="D23">
        <v>60231407</v>
      </c>
      <c r="E23">
        <v>1</v>
      </c>
      <c r="F23">
        <v>1</v>
      </c>
      <c r="G23">
        <v>1079</v>
      </c>
      <c r="H23">
        <v>2</v>
      </c>
      <c r="I23" t="s">
        <v>405</v>
      </c>
      <c r="J23" t="s">
        <v>406</v>
      </c>
      <c r="K23" t="s">
        <v>407</v>
      </c>
      <c r="L23">
        <v>1368</v>
      </c>
      <c r="N23">
        <v>1011</v>
      </c>
      <c r="O23" t="s">
        <v>391</v>
      </c>
      <c r="P23" t="s">
        <v>391</v>
      </c>
      <c r="Q23">
        <v>1</v>
      </c>
      <c r="X23">
        <v>0.72</v>
      </c>
      <c r="Y23">
        <v>0</v>
      </c>
      <c r="Z23">
        <v>80.95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41</v>
      </c>
      <c r="AG23">
        <v>0.79200000000000004</v>
      </c>
      <c r="AH23">
        <v>2</v>
      </c>
      <c r="AI23">
        <v>61059341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61059352</v>
      </c>
      <c r="C24">
        <v>61059333</v>
      </c>
      <c r="D24">
        <v>60230624</v>
      </c>
      <c r="E24">
        <v>1</v>
      </c>
      <c r="F24">
        <v>1</v>
      </c>
      <c r="G24">
        <v>1079</v>
      </c>
      <c r="H24">
        <v>2</v>
      </c>
      <c r="I24" t="s">
        <v>408</v>
      </c>
      <c r="J24" t="s">
        <v>409</v>
      </c>
      <c r="K24" t="s">
        <v>410</v>
      </c>
      <c r="L24">
        <v>1368</v>
      </c>
      <c r="N24">
        <v>1011</v>
      </c>
      <c r="O24" t="s">
        <v>391</v>
      </c>
      <c r="P24" t="s">
        <v>391</v>
      </c>
      <c r="Q24">
        <v>1</v>
      </c>
      <c r="X24">
        <v>1.04</v>
      </c>
      <c r="Y24">
        <v>0</v>
      </c>
      <c r="Z24">
        <v>179.17</v>
      </c>
      <c r="AA24">
        <v>16.93</v>
      </c>
      <c r="AB24">
        <v>0</v>
      </c>
      <c r="AC24">
        <v>0</v>
      </c>
      <c r="AD24">
        <v>1</v>
      </c>
      <c r="AE24">
        <v>0</v>
      </c>
      <c r="AF24" t="s">
        <v>41</v>
      </c>
      <c r="AG24">
        <v>1.1440000000000001</v>
      </c>
      <c r="AH24">
        <v>2</v>
      </c>
      <c r="AI24">
        <v>61059342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61059353</v>
      </c>
      <c r="C25">
        <v>61059333</v>
      </c>
      <c r="D25">
        <v>60141638</v>
      </c>
      <c r="E25">
        <v>1079</v>
      </c>
      <c r="F25">
        <v>1</v>
      </c>
      <c r="G25">
        <v>1079</v>
      </c>
      <c r="H25">
        <v>3</v>
      </c>
      <c r="I25" t="s">
        <v>554</v>
      </c>
      <c r="J25" t="s">
        <v>3</v>
      </c>
      <c r="K25" t="s">
        <v>555</v>
      </c>
      <c r="L25">
        <v>1301</v>
      </c>
      <c r="N25">
        <v>1003</v>
      </c>
      <c r="O25" t="s">
        <v>89</v>
      </c>
      <c r="P25" t="s">
        <v>89</v>
      </c>
      <c r="Q25">
        <v>1</v>
      </c>
      <c r="X25">
        <v>1025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40</v>
      </c>
      <c r="AG25">
        <v>1025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ROW(Source!A44)</f>
        <v>44</v>
      </c>
      <c r="B26">
        <v>61059368</v>
      </c>
      <c r="C26">
        <v>61059355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385</v>
      </c>
      <c r="J26" t="s">
        <v>3</v>
      </c>
      <c r="K26" t="s">
        <v>386</v>
      </c>
      <c r="L26">
        <v>1191</v>
      </c>
      <c r="N26">
        <v>1013</v>
      </c>
      <c r="O26" t="s">
        <v>387</v>
      </c>
      <c r="P26" t="s">
        <v>387</v>
      </c>
      <c r="Q26">
        <v>1</v>
      </c>
      <c r="X26">
        <v>1.1499999999999999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41</v>
      </c>
      <c r="AG26">
        <v>1.2649999999999999</v>
      </c>
      <c r="AH26">
        <v>2</v>
      </c>
      <c r="AI26">
        <v>61059360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ROW(Source!A44)</f>
        <v>44</v>
      </c>
      <c r="B27">
        <v>61059369</v>
      </c>
      <c r="C27">
        <v>61059355</v>
      </c>
      <c r="D27">
        <v>60231105</v>
      </c>
      <c r="E27">
        <v>1</v>
      </c>
      <c r="F27">
        <v>1</v>
      </c>
      <c r="G27">
        <v>1079</v>
      </c>
      <c r="H27">
        <v>2</v>
      </c>
      <c r="I27" t="s">
        <v>411</v>
      </c>
      <c r="J27" t="s">
        <v>412</v>
      </c>
      <c r="K27" t="s">
        <v>413</v>
      </c>
      <c r="L27">
        <v>1368</v>
      </c>
      <c r="N27">
        <v>1011</v>
      </c>
      <c r="O27" t="s">
        <v>391</v>
      </c>
      <c r="P27" t="s">
        <v>391</v>
      </c>
      <c r="Q27">
        <v>1</v>
      </c>
      <c r="X27">
        <v>0.56000000000000005</v>
      </c>
      <c r="Y27">
        <v>0</v>
      </c>
      <c r="Z27">
        <v>4.01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41</v>
      </c>
      <c r="AG27">
        <v>0.6160000000000001</v>
      </c>
      <c r="AH27">
        <v>2</v>
      </c>
      <c r="AI27">
        <v>61059361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ROW(Source!A44)</f>
        <v>44</v>
      </c>
      <c r="B28">
        <v>61059370</v>
      </c>
      <c r="C28">
        <v>61059355</v>
      </c>
      <c r="D28">
        <v>60200058</v>
      </c>
      <c r="E28">
        <v>1</v>
      </c>
      <c r="F28">
        <v>1</v>
      </c>
      <c r="G28">
        <v>1079</v>
      </c>
      <c r="H28">
        <v>3</v>
      </c>
      <c r="I28" t="s">
        <v>414</v>
      </c>
      <c r="J28" t="s">
        <v>415</v>
      </c>
      <c r="K28" t="s">
        <v>416</v>
      </c>
      <c r="L28">
        <v>1346</v>
      </c>
      <c r="N28">
        <v>1009</v>
      </c>
      <c r="O28" t="s">
        <v>319</v>
      </c>
      <c r="P28" t="s">
        <v>319</v>
      </c>
      <c r="Q28">
        <v>1</v>
      </c>
      <c r="X28">
        <v>6.6699999999999995E-2</v>
      </c>
      <c r="Y28">
        <v>11.24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40</v>
      </c>
      <c r="AG28">
        <v>6.6699999999999995E-2</v>
      </c>
      <c r="AH28">
        <v>2</v>
      </c>
      <c r="AI28">
        <v>61059362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ROW(Source!A44)</f>
        <v>44</v>
      </c>
      <c r="B29">
        <v>61059371</v>
      </c>
      <c r="C29">
        <v>61059355</v>
      </c>
      <c r="D29">
        <v>60199408</v>
      </c>
      <c r="E29">
        <v>1</v>
      </c>
      <c r="F29">
        <v>1</v>
      </c>
      <c r="G29">
        <v>1079</v>
      </c>
      <c r="H29">
        <v>3</v>
      </c>
      <c r="I29" t="s">
        <v>417</v>
      </c>
      <c r="J29" t="s">
        <v>418</v>
      </c>
      <c r="K29" t="s">
        <v>419</v>
      </c>
      <c r="L29">
        <v>1346</v>
      </c>
      <c r="N29">
        <v>1009</v>
      </c>
      <c r="O29" t="s">
        <v>319</v>
      </c>
      <c r="P29" t="s">
        <v>319</v>
      </c>
      <c r="Q29">
        <v>1</v>
      </c>
      <c r="X29">
        <v>0.1</v>
      </c>
      <c r="Y29">
        <v>1.61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40</v>
      </c>
      <c r="AG29">
        <v>0.1</v>
      </c>
      <c r="AH29">
        <v>2</v>
      </c>
      <c r="AI29">
        <v>61059363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ROW(Source!A46)</f>
        <v>46</v>
      </c>
      <c r="B30">
        <v>61059387</v>
      </c>
      <c r="C30">
        <v>61059373</v>
      </c>
      <c r="D30">
        <v>60134058</v>
      </c>
      <c r="E30">
        <v>1079</v>
      </c>
      <c r="F30">
        <v>1</v>
      </c>
      <c r="G30">
        <v>1079</v>
      </c>
      <c r="H30">
        <v>1</v>
      </c>
      <c r="I30" t="s">
        <v>385</v>
      </c>
      <c r="J30" t="s">
        <v>3</v>
      </c>
      <c r="K30" t="s">
        <v>386</v>
      </c>
      <c r="L30">
        <v>1191</v>
      </c>
      <c r="N30">
        <v>1013</v>
      </c>
      <c r="O30" t="s">
        <v>387</v>
      </c>
      <c r="P30" t="s">
        <v>387</v>
      </c>
      <c r="Q30">
        <v>1</v>
      </c>
      <c r="X30">
        <v>138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41</v>
      </c>
      <c r="AG30">
        <v>151.80000000000001</v>
      </c>
      <c r="AH30">
        <v>2</v>
      </c>
      <c r="AI30">
        <v>61059378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ROW(Source!A46)</f>
        <v>46</v>
      </c>
      <c r="B31">
        <v>61059388</v>
      </c>
      <c r="C31">
        <v>61059373</v>
      </c>
      <c r="D31">
        <v>60199511</v>
      </c>
      <c r="E31">
        <v>1</v>
      </c>
      <c r="F31">
        <v>1</v>
      </c>
      <c r="G31">
        <v>1079</v>
      </c>
      <c r="H31">
        <v>3</v>
      </c>
      <c r="I31" t="s">
        <v>420</v>
      </c>
      <c r="J31" t="s">
        <v>421</v>
      </c>
      <c r="K31" t="s">
        <v>422</v>
      </c>
      <c r="L31">
        <v>1339</v>
      </c>
      <c r="N31">
        <v>1007</v>
      </c>
      <c r="O31" t="s">
        <v>127</v>
      </c>
      <c r="P31" t="s">
        <v>127</v>
      </c>
      <c r="Q31">
        <v>1</v>
      </c>
      <c r="X31">
        <v>0.3</v>
      </c>
      <c r="Y31">
        <v>582.27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40</v>
      </c>
      <c r="AG31">
        <v>0.3</v>
      </c>
      <c r="AH31">
        <v>2</v>
      </c>
      <c r="AI31">
        <v>61059379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ROW(Source!A46)</f>
        <v>46</v>
      </c>
      <c r="B32">
        <v>61059389</v>
      </c>
      <c r="C32">
        <v>61059373</v>
      </c>
      <c r="D32">
        <v>60213220</v>
      </c>
      <c r="E32">
        <v>1</v>
      </c>
      <c r="F32">
        <v>1</v>
      </c>
      <c r="G32">
        <v>1079</v>
      </c>
      <c r="H32">
        <v>3</v>
      </c>
      <c r="I32" t="s">
        <v>117</v>
      </c>
      <c r="J32" t="s">
        <v>119</v>
      </c>
      <c r="K32" t="s">
        <v>118</v>
      </c>
      <c r="L32">
        <v>1301</v>
      </c>
      <c r="N32">
        <v>1003</v>
      </c>
      <c r="O32" t="s">
        <v>89</v>
      </c>
      <c r="P32" t="s">
        <v>89</v>
      </c>
      <c r="Q32">
        <v>1</v>
      </c>
      <c r="X32">
        <v>990</v>
      </c>
      <c r="Y32">
        <v>14.97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40</v>
      </c>
      <c r="AG32">
        <v>990</v>
      </c>
      <c r="AH32">
        <v>2</v>
      </c>
      <c r="AI32">
        <v>61059380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61059390</v>
      </c>
      <c r="C33">
        <v>61059373</v>
      </c>
      <c r="D33">
        <v>60213253</v>
      </c>
      <c r="E33">
        <v>1</v>
      </c>
      <c r="F33">
        <v>1</v>
      </c>
      <c r="G33">
        <v>1079</v>
      </c>
      <c r="H33">
        <v>3</v>
      </c>
      <c r="I33" t="s">
        <v>423</v>
      </c>
      <c r="J33" t="s">
        <v>424</v>
      </c>
      <c r="K33" t="s">
        <v>425</v>
      </c>
      <c r="L33">
        <v>1354</v>
      </c>
      <c r="N33">
        <v>1010</v>
      </c>
      <c r="O33" t="s">
        <v>105</v>
      </c>
      <c r="P33" t="s">
        <v>105</v>
      </c>
      <c r="Q33">
        <v>1</v>
      </c>
      <c r="X33">
        <v>20</v>
      </c>
      <c r="Y33">
        <v>3.26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40</v>
      </c>
      <c r="AG33">
        <v>20</v>
      </c>
      <c r="AH33">
        <v>2</v>
      </c>
      <c r="AI33">
        <v>61059381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61059391</v>
      </c>
      <c r="C34">
        <v>61059373</v>
      </c>
      <c r="D34">
        <v>60213362</v>
      </c>
      <c r="E34">
        <v>1</v>
      </c>
      <c r="F34">
        <v>1</v>
      </c>
      <c r="G34">
        <v>1079</v>
      </c>
      <c r="H34">
        <v>3</v>
      </c>
      <c r="I34" t="s">
        <v>426</v>
      </c>
      <c r="J34" t="s">
        <v>427</v>
      </c>
      <c r="K34" t="s">
        <v>428</v>
      </c>
      <c r="L34">
        <v>1358</v>
      </c>
      <c r="N34">
        <v>1010</v>
      </c>
      <c r="O34" t="s">
        <v>429</v>
      </c>
      <c r="P34" t="s">
        <v>429</v>
      </c>
      <c r="Q34">
        <v>10</v>
      </c>
      <c r="X34">
        <v>32</v>
      </c>
      <c r="Y34">
        <v>144.77000000000001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40</v>
      </c>
      <c r="AG34">
        <v>32</v>
      </c>
      <c r="AH34">
        <v>2</v>
      </c>
      <c r="AI34">
        <v>61059382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ROW(Source!A47)</f>
        <v>47</v>
      </c>
      <c r="B35">
        <v>61060088</v>
      </c>
      <c r="C35">
        <v>61060082</v>
      </c>
      <c r="D35">
        <v>60134058</v>
      </c>
      <c r="E35">
        <v>1079</v>
      </c>
      <c r="F35">
        <v>1</v>
      </c>
      <c r="G35">
        <v>1079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X35">
        <v>138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41</v>
      </c>
      <c r="AG35">
        <v>151.80000000000001</v>
      </c>
      <c r="AH35">
        <v>2</v>
      </c>
      <c r="AI35">
        <v>61060083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ROW(Source!A47)</f>
        <v>47</v>
      </c>
      <c r="B36">
        <v>61060089</v>
      </c>
      <c r="C36">
        <v>61060082</v>
      </c>
      <c r="D36">
        <v>60199511</v>
      </c>
      <c r="E36">
        <v>1</v>
      </c>
      <c r="F36">
        <v>1</v>
      </c>
      <c r="G36">
        <v>1079</v>
      </c>
      <c r="H36">
        <v>3</v>
      </c>
      <c r="I36" t="s">
        <v>420</v>
      </c>
      <c r="J36" t="s">
        <v>421</v>
      </c>
      <c r="K36" t="s">
        <v>422</v>
      </c>
      <c r="L36">
        <v>1339</v>
      </c>
      <c r="N36">
        <v>1007</v>
      </c>
      <c r="O36" t="s">
        <v>127</v>
      </c>
      <c r="P36" t="s">
        <v>127</v>
      </c>
      <c r="Q36">
        <v>1</v>
      </c>
      <c r="X36">
        <v>0.3</v>
      </c>
      <c r="Y36">
        <v>582.27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40</v>
      </c>
      <c r="AG36">
        <v>0.3</v>
      </c>
      <c r="AH36">
        <v>2</v>
      </c>
      <c r="AI36">
        <v>61060084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61060090</v>
      </c>
      <c r="C37">
        <v>61060082</v>
      </c>
      <c r="D37">
        <v>60213220</v>
      </c>
      <c r="E37">
        <v>1</v>
      </c>
      <c r="F37">
        <v>1</v>
      </c>
      <c r="G37">
        <v>1079</v>
      </c>
      <c r="H37">
        <v>3</v>
      </c>
      <c r="I37" t="s">
        <v>117</v>
      </c>
      <c r="J37" t="s">
        <v>119</v>
      </c>
      <c r="K37" t="s">
        <v>118</v>
      </c>
      <c r="L37">
        <v>1301</v>
      </c>
      <c r="N37">
        <v>1003</v>
      </c>
      <c r="O37" t="s">
        <v>89</v>
      </c>
      <c r="P37" t="s">
        <v>89</v>
      </c>
      <c r="Q37">
        <v>1</v>
      </c>
      <c r="X37">
        <v>990</v>
      </c>
      <c r="Y37">
        <v>14.97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40</v>
      </c>
      <c r="AG37">
        <v>990</v>
      </c>
      <c r="AH37">
        <v>2</v>
      </c>
      <c r="AI37">
        <v>61060085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61060091</v>
      </c>
      <c r="C38">
        <v>61060082</v>
      </c>
      <c r="D38">
        <v>60213253</v>
      </c>
      <c r="E38">
        <v>1</v>
      </c>
      <c r="F38">
        <v>1</v>
      </c>
      <c r="G38">
        <v>1079</v>
      </c>
      <c r="H38">
        <v>3</v>
      </c>
      <c r="I38" t="s">
        <v>423</v>
      </c>
      <c r="J38" t="s">
        <v>424</v>
      </c>
      <c r="K38" t="s">
        <v>425</v>
      </c>
      <c r="L38">
        <v>1354</v>
      </c>
      <c r="N38">
        <v>1010</v>
      </c>
      <c r="O38" t="s">
        <v>105</v>
      </c>
      <c r="P38" t="s">
        <v>105</v>
      </c>
      <c r="Q38">
        <v>1</v>
      </c>
      <c r="X38">
        <v>20</v>
      </c>
      <c r="Y38">
        <v>3.26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40</v>
      </c>
      <c r="AG38">
        <v>20</v>
      </c>
      <c r="AH38">
        <v>2</v>
      </c>
      <c r="AI38">
        <v>61060086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61060092</v>
      </c>
      <c r="C39">
        <v>61060082</v>
      </c>
      <c r="D39">
        <v>60213362</v>
      </c>
      <c r="E39">
        <v>1</v>
      </c>
      <c r="F39">
        <v>1</v>
      </c>
      <c r="G39">
        <v>1079</v>
      </c>
      <c r="H39">
        <v>3</v>
      </c>
      <c r="I39" t="s">
        <v>426</v>
      </c>
      <c r="J39" t="s">
        <v>427</v>
      </c>
      <c r="K39" t="s">
        <v>428</v>
      </c>
      <c r="L39">
        <v>1358</v>
      </c>
      <c r="N39">
        <v>1010</v>
      </c>
      <c r="O39" t="s">
        <v>429</v>
      </c>
      <c r="P39" t="s">
        <v>429</v>
      </c>
      <c r="Q39">
        <v>10</v>
      </c>
      <c r="X39">
        <v>32</v>
      </c>
      <c r="Y39">
        <v>144.77000000000001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40</v>
      </c>
      <c r="AG39">
        <v>32</v>
      </c>
      <c r="AH39">
        <v>2</v>
      </c>
      <c r="AI39">
        <v>61060087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ROW(Source!A51)</f>
        <v>51</v>
      </c>
      <c r="B40">
        <v>61059415</v>
      </c>
      <c r="C40">
        <v>61059405</v>
      </c>
      <c r="D40">
        <v>60134058</v>
      </c>
      <c r="E40">
        <v>1079</v>
      </c>
      <c r="F40">
        <v>1</v>
      </c>
      <c r="G40">
        <v>1079</v>
      </c>
      <c r="H40">
        <v>1</v>
      </c>
      <c r="I40" t="s">
        <v>385</v>
      </c>
      <c r="J40" t="s">
        <v>3</v>
      </c>
      <c r="K40" t="s">
        <v>386</v>
      </c>
      <c r="L40">
        <v>1191</v>
      </c>
      <c r="N40">
        <v>1013</v>
      </c>
      <c r="O40" t="s">
        <v>387</v>
      </c>
      <c r="P40" t="s">
        <v>387</v>
      </c>
      <c r="Q40">
        <v>1</v>
      </c>
      <c r="X40">
        <v>154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41</v>
      </c>
      <c r="AG40">
        <v>169.4</v>
      </c>
      <c r="AH40">
        <v>2</v>
      </c>
      <c r="AI40">
        <v>61059409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ROW(Source!A51)</f>
        <v>51</v>
      </c>
      <c r="B41">
        <v>61059416</v>
      </c>
      <c r="C41">
        <v>61059405</v>
      </c>
      <c r="D41">
        <v>60230983</v>
      </c>
      <c r="E41">
        <v>1</v>
      </c>
      <c r="F41">
        <v>1</v>
      </c>
      <c r="G41">
        <v>1079</v>
      </c>
      <c r="H41">
        <v>2</v>
      </c>
      <c r="I41" t="s">
        <v>430</v>
      </c>
      <c r="J41" t="s">
        <v>431</v>
      </c>
      <c r="K41" t="s">
        <v>432</v>
      </c>
      <c r="L41">
        <v>1368</v>
      </c>
      <c r="N41">
        <v>1011</v>
      </c>
      <c r="O41" t="s">
        <v>391</v>
      </c>
      <c r="P41" t="s">
        <v>391</v>
      </c>
      <c r="Q41">
        <v>1</v>
      </c>
      <c r="X41">
        <v>75</v>
      </c>
      <c r="Y41">
        <v>0</v>
      </c>
      <c r="Z41">
        <v>34.479999999999997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41</v>
      </c>
      <c r="AG41">
        <v>82.5</v>
      </c>
      <c r="AH41">
        <v>2</v>
      </c>
      <c r="AI41">
        <v>61059410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ROW(Source!A51)</f>
        <v>51</v>
      </c>
      <c r="B42">
        <v>61059417</v>
      </c>
      <c r="C42">
        <v>61059405</v>
      </c>
      <c r="D42">
        <v>60231476</v>
      </c>
      <c r="E42">
        <v>1</v>
      </c>
      <c r="F42">
        <v>1</v>
      </c>
      <c r="G42">
        <v>1079</v>
      </c>
      <c r="H42">
        <v>2</v>
      </c>
      <c r="I42" t="s">
        <v>433</v>
      </c>
      <c r="J42" t="s">
        <v>434</v>
      </c>
      <c r="K42" t="s">
        <v>435</v>
      </c>
      <c r="L42">
        <v>1368</v>
      </c>
      <c r="N42">
        <v>1011</v>
      </c>
      <c r="O42" t="s">
        <v>391</v>
      </c>
      <c r="P42" t="s">
        <v>391</v>
      </c>
      <c r="Q42">
        <v>1</v>
      </c>
      <c r="X42">
        <v>150</v>
      </c>
      <c r="Y42">
        <v>0</v>
      </c>
      <c r="Z42">
        <v>0.5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41</v>
      </c>
      <c r="AG42">
        <v>165</v>
      </c>
      <c r="AH42">
        <v>2</v>
      </c>
      <c r="AI42">
        <v>61059411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ROW(Source!A52)</f>
        <v>52</v>
      </c>
      <c r="B43">
        <v>61059436</v>
      </c>
      <c r="C43">
        <v>61059418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385</v>
      </c>
      <c r="J43" t="s">
        <v>3</v>
      </c>
      <c r="K43" t="s">
        <v>386</v>
      </c>
      <c r="L43">
        <v>1191</v>
      </c>
      <c r="N43">
        <v>1013</v>
      </c>
      <c r="O43" t="s">
        <v>387</v>
      </c>
      <c r="P43" t="s">
        <v>387</v>
      </c>
      <c r="Q43">
        <v>1</v>
      </c>
      <c r="X43">
        <v>132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41</v>
      </c>
      <c r="AG43">
        <v>145.20000000000002</v>
      </c>
      <c r="AH43">
        <v>2</v>
      </c>
      <c r="AI43">
        <v>61059424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ROW(Source!A52)</f>
        <v>52</v>
      </c>
      <c r="B44">
        <v>61059437</v>
      </c>
      <c r="C44">
        <v>61059418</v>
      </c>
      <c r="D44">
        <v>60199423</v>
      </c>
      <c r="E44">
        <v>1</v>
      </c>
      <c r="F44">
        <v>1</v>
      </c>
      <c r="G44">
        <v>1079</v>
      </c>
      <c r="H44">
        <v>3</v>
      </c>
      <c r="I44" t="s">
        <v>436</v>
      </c>
      <c r="J44" t="s">
        <v>437</v>
      </c>
      <c r="K44" t="s">
        <v>438</v>
      </c>
      <c r="L44">
        <v>1348</v>
      </c>
      <c r="N44">
        <v>1009</v>
      </c>
      <c r="O44" t="s">
        <v>247</v>
      </c>
      <c r="P44" t="s">
        <v>247</v>
      </c>
      <c r="Q44">
        <v>1000</v>
      </c>
      <c r="X44">
        <v>6.0000000000000001E-3</v>
      </c>
      <c r="Y44">
        <v>6512.79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40</v>
      </c>
      <c r="AG44">
        <v>6.0000000000000001E-3</v>
      </c>
      <c r="AH44">
        <v>2</v>
      </c>
      <c r="AI44">
        <v>61059425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ROW(Source!A52)</f>
        <v>52</v>
      </c>
      <c r="B45">
        <v>61059438</v>
      </c>
      <c r="C45">
        <v>61059418</v>
      </c>
      <c r="D45">
        <v>60199498</v>
      </c>
      <c r="E45">
        <v>1</v>
      </c>
      <c r="F45">
        <v>1</v>
      </c>
      <c r="G45">
        <v>1079</v>
      </c>
      <c r="H45">
        <v>3</v>
      </c>
      <c r="I45" t="s">
        <v>439</v>
      </c>
      <c r="J45" t="s">
        <v>440</v>
      </c>
      <c r="K45" t="s">
        <v>441</v>
      </c>
      <c r="L45">
        <v>1339</v>
      </c>
      <c r="N45">
        <v>1007</v>
      </c>
      <c r="O45" t="s">
        <v>127</v>
      </c>
      <c r="P45" t="s">
        <v>127</v>
      </c>
      <c r="Q45">
        <v>1</v>
      </c>
      <c r="X45">
        <v>1.7999999999999999E-2</v>
      </c>
      <c r="Y45">
        <v>1821.37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40</v>
      </c>
      <c r="AG45">
        <v>1.7999999999999999E-2</v>
      </c>
      <c r="AH45">
        <v>2</v>
      </c>
      <c r="AI45">
        <v>61059426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ROW(Source!A52)</f>
        <v>52</v>
      </c>
      <c r="B46">
        <v>61059439</v>
      </c>
      <c r="C46">
        <v>61059418</v>
      </c>
      <c r="D46">
        <v>60199379</v>
      </c>
      <c r="E46">
        <v>1</v>
      </c>
      <c r="F46">
        <v>1</v>
      </c>
      <c r="G46">
        <v>1079</v>
      </c>
      <c r="H46">
        <v>3</v>
      </c>
      <c r="I46" t="s">
        <v>442</v>
      </c>
      <c r="J46" t="s">
        <v>443</v>
      </c>
      <c r="K46" t="s">
        <v>444</v>
      </c>
      <c r="L46">
        <v>1339</v>
      </c>
      <c r="N46">
        <v>1007</v>
      </c>
      <c r="O46" t="s">
        <v>127</v>
      </c>
      <c r="P46" t="s">
        <v>127</v>
      </c>
      <c r="Q46">
        <v>1</v>
      </c>
      <c r="X46">
        <v>0.3</v>
      </c>
      <c r="Y46">
        <v>2464.94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40</v>
      </c>
      <c r="AG46">
        <v>0.3</v>
      </c>
      <c r="AH46">
        <v>2</v>
      </c>
      <c r="AI46">
        <v>61059427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ROW(Source!A52)</f>
        <v>52</v>
      </c>
      <c r="B47">
        <v>61059440</v>
      </c>
      <c r="C47">
        <v>61059418</v>
      </c>
      <c r="D47">
        <v>60199978</v>
      </c>
      <c r="E47">
        <v>1</v>
      </c>
      <c r="F47">
        <v>1</v>
      </c>
      <c r="G47">
        <v>1079</v>
      </c>
      <c r="H47">
        <v>3</v>
      </c>
      <c r="I47" t="s">
        <v>445</v>
      </c>
      <c r="J47" t="s">
        <v>446</v>
      </c>
      <c r="K47" t="s">
        <v>447</v>
      </c>
      <c r="L47">
        <v>1348</v>
      </c>
      <c r="N47">
        <v>1009</v>
      </c>
      <c r="O47" t="s">
        <v>247</v>
      </c>
      <c r="P47" t="s">
        <v>247</v>
      </c>
      <c r="Q47">
        <v>1000</v>
      </c>
      <c r="X47">
        <v>5.4000000000000003E-3</v>
      </c>
      <c r="Y47">
        <v>9089.68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40</v>
      </c>
      <c r="AG47">
        <v>5.4000000000000003E-3</v>
      </c>
      <c r="AH47">
        <v>2</v>
      </c>
      <c r="AI47">
        <v>61059428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ROW(Source!A52)</f>
        <v>52</v>
      </c>
      <c r="B48">
        <v>61059441</v>
      </c>
      <c r="C48">
        <v>61059418</v>
      </c>
      <c r="D48">
        <v>60166218</v>
      </c>
      <c r="E48">
        <v>1079</v>
      </c>
      <c r="F48">
        <v>1</v>
      </c>
      <c r="G48">
        <v>1079</v>
      </c>
      <c r="H48">
        <v>3</v>
      </c>
      <c r="I48" t="s">
        <v>556</v>
      </c>
      <c r="J48" t="s">
        <v>3</v>
      </c>
      <c r="K48" t="s">
        <v>557</v>
      </c>
      <c r="L48">
        <v>1339</v>
      </c>
      <c r="N48">
        <v>1007</v>
      </c>
      <c r="O48" t="s">
        <v>127</v>
      </c>
      <c r="P48" t="s">
        <v>127</v>
      </c>
      <c r="Q48">
        <v>1</v>
      </c>
      <c r="X48">
        <v>0.41599999999999998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40</v>
      </c>
      <c r="AG48">
        <v>0.41599999999999998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ROW(Source!A90)</f>
        <v>90</v>
      </c>
      <c r="B49">
        <v>61060103</v>
      </c>
      <c r="C49">
        <v>61060097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385</v>
      </c>
      <c r="J49" t="s">
        <v>3</v>
      </c>
      <c r="K49" t="s">
        <v>386</v>
      </c>
      <c r="L49">
        <v>1191</v>
      </c>
      <c r="N49">
        <v>1013</v>
      </c>
      <c r="O49" t="s">
        <v>387</v>
      </c>
      <c r="P49" t="s">
        <v>387</v>
      </c>
      <c r="Q49">
        <v>1</v>
      </c>
      <c r="X49">
        <v>155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41</v>
      </c>
      <c r="AG49">
        <v>170.5</v>
      </c>
      <c r="AH49">
        <v>2</v>
      </c>
      <c r="AI49">
        <v>61060098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ROW(Source!A90)</f>
        <v>90</v>
      </c>
      <c r="B50">
        <v>61060104</v>
      </c>
      <c r="C50">
        <v>61060097</v>
      </c>
      <c r="D50">
        <v>60230980</v>
      </c>
      <c r="E50">
        <v>1</v>
      </c>
      <c r="F50">
        <v>1</v>
      </c>
      <c r="G50">
        <v>1079</v>
      </c>
      <c r="H50">
        <v>2</v>
      </c>
      <c r="I50" t="s">
        <v>396</v>
      </c>
      <c r="J50" t="s">
        <v>397</v>
      </c>
      <c r="K50" t="s">
        <v>398</v>
      </c>
      <c r="L50">
        <v>1368</v>
      </c>
      <c r="N50">
        <v>1011</v>
      </c>
      <c r="O50" t="s">
        <v>391</v>
      </c>
      <c r="P50" t="s">
        <v>391</v>
      </c>
      <c r="Q50">
        <v>1</v>
      </c>
      <c r="X50">
        <v>37.5</v>
      </c>
      <c r="Y50">
        <v>0</v>
      </c>
      <c r="Z50">
        <v>41.45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41</v>
      </c>
      <c r="AG50">
        <v>41.25</v>
      </c>
      <c r="AH50">
        <v>2</v>
      </c>
      <c r="AI50">
        <v>61060099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ROW(Source!A90)</f>
        <v>90</v>
      </c>
      <c r="B51">
        <v>61060105</v>
      </c>
      <c r="C51">
        <v>61060097</v>
      </c>
      <c r="D51">
        <v>60231238</v>
      </c>
      <c r="E51">
        <v>1</v>
      </c>
      <c r="F51">
        <v>1</v>
      </c>
      <c r="G51">
        <v>1079</v>
      </c>
      <c r="H51">
        <v>2</v>
      </c>
      <c r="I51" t="s">
        <v>448</v>
      </c>
      <c r="J51" t="s">
        <v>449</v>
      </c>
      <c r="K51" t="s">
        <v>450</v>
      </c>
      <c r="L51">
        <v>1368</v>
      </c>
      <c r="N51">
        <v>1011</v>
      </c>
      <c r="O51" t="s">
        <v>391</v>
      </c>
      <c r="P51" t="s">
        <v>391</v>
      </c>
      <c r="Q51">
        <v>1</v>
      </c>
      <c r="X51">
        <v>1.29</v>
      </c>
      <c r="Y51">
        <v>0</v>
      </c>
      <c r="Z51">
        <v>3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41</v>
      </c>
      <c r="AG51">
        <v>1.4190000000000003</v>
      </c>
      <c r="AH51">
        <v>2</v>
      </c>
      <c r="AI51">
        <v>61060100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ROW(Source!A90)</f>
        <v>90</v>
      </c>
      <c r="B52">
        <v>61060106</v>
      </c>
      <c r="C52">
        <v>61060097</v>
      </c>
      <c r="D52">
        <v>60231476</v>
      </c>
      <c r="E52">
        <v>1</v>
      </c>
      <c r="F52">
        <v>1</v>
      </c>
      <c r="G52">
        <v>1079</v>
      </c>
      <c r="H52">
        <v>2</v>
      </c>
      <c r="I52" t="s">
        <v>433</v>
      </c>
      <c r="J52" t="s">
        <v>434</v>
      </c>
      <c r="K52" t="s">
        <v>435</v>
      </c>
      <c r="L52">
        <v>1368</v>
      </c>
      <c r="N52">
        <v>1011</v>
      </c>
      <c r="O52" t="s">
        <v>391</v>
      </c>
      <c r="P52" t="s">
        <v>391</v>
      </c>
      <c r="Q52">
        <v>1</v>
      </c>
      <c r="X52">
        <v>75</v>
      </c>
      <c r="Y52">
        <v>0</v>
      </c>
      <c r="Z52">
        <v>0.5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41</v>
      </c>
      <c r="AG52">
        <v>82.5</v>
      </c>
      <c r="AH52">
        <v>2</v>
      </c>
      <c r="AI52">
        <v>61060101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ROW(Source!A90)</f>
        <v>90</v>
      </c>
      <c r="B53">
        <v>61060107</v>
      </c>
      <c r="C53">
        <v>61060097</v>
      </c>
      <c r="D53">
        <v>60230805</v>
      </c>
      <c r="E53">
        <v>1</v>
      </c>
      <c r="F53">
        <v>1</v>
      </c>
      <c r="G53">
        <v>1079</v>
      </c>
      <c r="H53">
        <v>2</v>
      </c>
      <c r="I53" t="s">
        <v>451</v>
      </c>
      <c r="J53" t="s">
        <v>452</v>
      </c>
      <c r="K53" t="s">
        <v>453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X53">
        <v>1.55</v>
      </c>
      <c r="Y53">
        <v>0</v>
      </c>
      <c r="Z53">
        <v>219.56</v>
      </c>
      <c r="AA53">
        <v>18.62</v>
      </c>
      <c r="AB53">
        <v>0</v>
      </c>
      <c r="AC53">
        <v>0</v>
      </c>
      <c r="AD53">
        <v>1</v>
      </c>
      <c r="AE53">
        <v>0</v>
      </c>
      <c r="AF53" t="s">
        <v>41</v>
      </c>
      <c r="AG53">
        <v>1.7050000000000003</v>
      </c>
      <c r="AH53">
        <v>2</v>
      </c>
      <c r="AI53">
        <v>61060102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61060152</v>
      </c>
      <c r="C54">
        <v>61060108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385</v>
      </c>
      <c r="J54" t="s">
        <v>3</v>
      </c>
      <c r="K54" t="s">
        <v>386</v>
      </c>
      <c r="L54">
        <v>1191</v>
      </c>
      <c r="N54">
        <v>1013</v>
      </c>
      <c r="O54" t="s">
        <v>387</v>
      </c>
      <c r="P54" t="s">
        <v>387</v>
      </c>
      <c r="Q54">
        <v>1</v>
      </c>
      <c r="X54">
        <v>49.5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41</v>
      </c>
      <c r="AG54">
        <v>54.45</v>
      </c>
      <c r="AH54">
        <v>2</v>
      </c>
      <c r="AI54">
        <v>61060152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ROW(Source!A91)</f>
        <v>91</v>
      </c>
      <c r="B55">
        <v>61060153</v>
      </c>
      <c r="C55">
        <v>61060108</v>
      </c>
      <c r="D55">
        <v>60230568</v>
      </c>
      <c r="E55">
        <v>1</v>
      </c>
      <c r="F55">
        <v>1</v>
      </c>
      <c r="G55">
        <v>1079</v>
      </c>
      <c r="H55">
        <v>2</v>
      </c>
      <c r="I55" t="s">
        <v>393</v>
      </c>
      <c r="J55" t="s">
        <v>394</v>
      </c>
      <c r="K55" t="s">
        <v>395</v>
      </c>
      <c r="L55">
        <v>1368</v>
      </c>
      <c r="N55">
        <v>1011</v>
      </c>
      <c r="O55" t="s">
        <v>391</v>
      </c>
      <c r="P55" t="s">
        <v>391</v>
      </c>
      <c r="Q55">
        <v>1</v>
      </c>
      <c r="X55">
        <v>2.87</v>
      </c>
      <c r="Y55">
        <v>0</v>
      </c>
      <c r="Z55">
        <v>145.59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41</v>
      </c>
      <c r="AG55">
        <v>3.1570000000000005</v>
      </c>
      <c r="AH55">
        <v>2</v>
      </c>
      <c r="AI55">
        <v>61060153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ROW(Source!A91)</f>
        <v>91</v>
      </c>
      <c r="B56">
        <v>61060154</v>
      </c>
      <c r="C56">
        <v>61060108</v>
      </c>
      <c r="D56">
        <v>60230550</v>
      </c>
      <c r="E56">
        <v>1</v>
      </c>
      <c r="F56">
        <v>1</v>
      </c>
      <c r="G56">
        <v>1079</v>
      </c>
      <c r="H56">
        <v>2</v>
      </c>
      <c r="I56" t="s">
        <v>454</v>
      </c>
      <c r="J56" t="s">
        <v>455</v>
      </c>
      <c r="K56" t="s">
        <v>456</v>
      </c>
      <c r="L56">
        <v>1368</v>
      </c>
      <c r="N56">
        <v>1011</v>
      </c>
      <c r="O56" t="s">
        <v>391</v>
      </c>
      <c r="P56" t="s">
        <v>391</v>
      </c>
      <c r="Q56">
        <v>1</v>
      </c>
      <c r="X56">
        <v>7.86</v>
      </c>
      <c r="Y56">
        <v>0</v>
      </c>
      <c r="Z56">
        <v>245.8</v>
      </c>
      <c r="AA56">
        <v>16.93</v>
      </c>
      <c r="AB56">
        <v>0</v>
      </c>
      <c r="AC56">
        <v>0</v>
      </c>
      <c r="AD56">
        <v>1</v>
      </c>
      <c r="AE56">
        <v>0</v>
      </c>
      <c r="AF56" t="s">
        <v>41</v>
      </c>
      <c r="AG56">
        <v>8.6460000000000008</v>
      </c>
      <c r="AH56">
        <v>2</v>
      </c>
      <c r="AI56">
        <v>61060154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ROW(Source!A91)</f>
        <v>91</v>
      </c>
      <c r="B57">
        <v>61060155</v>
      </c>
      <c r="C57">
        <v>61060108</v>
      </c>
      <c r="D57">
        <v>60231238</v>
      </c>
      <c r="E57">
        <v>1</v>
      </c>
      <c r="F57">
        <v>1</v>
      </c>
      <c r="G57">
        <v>1079</v>
      </c>
      <c r="H57">
        <v>2</v>
      </c>
      <c r="I57" t="s">
        <v>448</v>
      </c>
      <c r="J57" t="s">
        <v>449</v>
      </c>
      <c r="K57" t="s">
        <v>450</v>
      </c>
      <c r="L57">
        <v>1368</v>
      </c>
      <c r="N57">
        <v>1011</v>
      </c>
      <c r="O57" t="s">
        <v>391</v>
      </c>
      <c r="P57" t="s">
        <v>391</v>
      </c>
      <c r="Q57">
        <v>1</v>
      </c>
      <c r="X57">
        <v>1.98</v>
      </c>
      <c r="Y57">
        <v>0</v>
      </c>
      <c r="Z57">
        <v>3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41</v>
      </c>
      <c r="AG57">
        <v>2.1779999999999999</v>
      </c>
      <c r="AH57">
        <v>2</v>
      </c>
      <c r="AI57">
        <v>61060155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ROW(Source!A92)</f>
        <v>92</v>
      </c>
      <c r="B58">
        <v>61060122</v>
      </c>
      <c r="C58">
        <v>61060120</v>
      </c>
      <c r="D58">
        <v>60134054</v>
      </c>
      <c r="E58">
        <v>1079</v>
      </c>
      <c r="F58">
        <v>1</v>
      </c>
      <c r="G58">
        <v>1079</v>
      </c>
      <c r="H58">
        <v>2</v>
      </c>
      <c r="I58" t="s">
        <v>457</v>
      </c>
      <c r="J58" t="s">
        <v>3</v>
      </c>
      <c r="K58" t="s">
        <v>458</v>
      </c>
      <c r="L58">
        <v>1344</v>
      </c>
      <c r="N58">
        <v>1008</v>
      </c>
      <c r="O58" t="s">
        <v>459</v>
      </c>
      <c r="P58" t="s">
        <v>459</v>
      </c>
      <c r="Q58">
        <v>1</v>
      </c>
      <c r="X58">
        <v>8.86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8.86</v>
      </c>
      <c r="AH58">
        <v>2</v>
      </c>
      <c r="AI58">
        <v>61060121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ROW(Source!A93)</f>
        <v>93</v>
      </c>
      <c r="B59">
        <v>61060132</v>
      </c>
      <c r="C59">
        <v>61060123</v>
      </c>
      <c r="D59">
        <v>60134058</v>
      </c>
      <c r="E59">
        <v>1079</v>
      </c>
      <c r="F59">
        <v>1</v>
      </c>
      <c r="G59">
        <v>1079</v>
      </c>
      <c r="H59">
        <v>1</v>
      </c>
      <c r="I59" t="s">
        <v>385</v>
      </c>
      <c r="J59" t="s">
        <v>3</v>
      </c>
      <c r="K59" t="s">
        <v>386</v>
      </c>
      <c r="L59">
        <v>1191</v>
      </c>
      <c r="N59">
        <v>1013</v>
      </c>
      <c r="O59" t="s">
        <v>387</v>
      </c>
      <c r="P59" t="s">
        <v>387</v>
      </c>
      <c r="Q59">
        <v>1</v>
      </c>
      <c r="X59">
        <v>14.4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41</v>
      </c>
      <c r="AG59">
        <v>15.840000000000002</v>
      </c>
      <c r="AH59">
        <v>2</v>
      </c>
      <c r="AI59">
        <v>61060124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ROW(Source!A93)</f>
        <v>93</v>
      </c>
      <c r="B60">
        <v>61060133</v>
      </c>
      <c r="C60">
        <v>61060123</v>
      </c>
      <c r="D60">
        <v>60230587</v>
      </c>
      <c r="E60">
        <v>1</v>
      </c>
      <c r="F60">
        <v>1</v>
      </c>
      <c r="G60">
        <v>1079</v>
      </c>
      <c r="H60">
        <v>2</v>
      </c>
      <c r="I60" t="s">
        <v>460</v>
      </c>
      <c r="J60" t="s">
        <v>461</v>
      </c>
      <c r="K60" t="s">
        <v>462</v>
      </c>
      <c r="L60">
        <v>1368</v>
      </c>
      <c r="N60">
        <v>1011</v>
      </c>
      <c r="O60" t="s">
        <v>391</v>
      </c>
      <c r="P60" t="s">
        <v>391</v>
      </c>
      <c r="Q60">
        <v>1</v>
      </c>
      <c r="X60">
        <v>1.66</v>
      </c>
      <c r="Y60">
        <v>0</v>
      </c>
      <c r="Z60">
        <v>120.32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41</v>
      </c>
      <c r="AG60">
        <v>1.8260000000000001</v>
      </c>
      <c r="AH60">
        <v>2</v>
      </c>
      <c r="AI60">
        <v>61060125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ROW(Source!A93)</f>
        <v>93</v>
      </c>
      <c r="B61">
        <v>61060134</v>
      </c>
      <c r="C61">
        <v>61060123</v>
      </c>
      <c r="D61">
        <v>60230847</v>
      </c>
      <c r="E61">
        <v>1</v>
      </c>
      <c r="F61">
        <v>1</v>
      </c>
      <c r="G61">
        <v>1079</v>
      </c>
      <c r="H61">
        <v>2</v>
      </c>
      <c r="I61" t="s">
        <v>463</v>
      </c>
      <c r="J61" t="s">
        <v>464</v>
      </c>
      <c r="K61" t="s">
        <v>465</v>
      </c>
      <c r="L61">
        <v>1368</v>
      </c>
      <c r="N61">
        <v>1011</v>
      </c>
      <c r="O61" t="s">
        <v>391</v>
      </c>
      <c r="P61" t="s">
        <v>391</v>
      </c>
      <c r="Q61">
        <v>1</v>
      </c>
      <c r="X61">
        <v>1.66</v>
      </c>
      <c r="Y61">
        <v>0</v>
      </c>
      <c r="Z61">
        <v>281.32</v>
      </c>
      <c r="AA61">
        <v>16.93</v>
      </c>
      <c r="AB61">
        <v>0</v>
      </c>
      <c r="AC61">
        <v>0</v>
      </c>
      <c r="AD61">
        <v>1</v>
      </c>
      <c r="AE61">
        <v>0</v>
      </c>
      <c r="AF61" t="s">
        <v>41</v>
      </c>
      <c r="AG61">
        <v>1.8260000000000001</v>
      </c>
      <c r="AH61">
        <v>2</v>
      </c>
      <c r="AI61">
        <v>61060126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ROW(Source!A93)</f>
        <v>93</v>
      </c>
      <c r="B62">
        <v>61060135</v>
      </c>
      <c r="C62">
        <v>61060123</v>
      </c>
      <c r="D62">
        <v>60230783</v>
      </c>
      <c r="E62">
        <v>1</v>
      </c>
      <c r="F62">
        <v>1</v>
      </c>
      <c r="G62">
        <v>1079</v>
      </c>
      <c r="H62">
        <v>2</v>
      </c>
      <c r="I62" t="s">
        <v>466</v>
      </c>
      <c r="J62" t="s">
        <v>467</v>
      </c>
      <c r="K62" t="s">
        <v>468</v>
      </c>
      <c r="L62">
        <v>1368</v>
      </c>
      <c r="N62">
        <v>1011</v>
      </c>
      <c r="O62" t="s">
        <v>391</v>
      </c>
      <c r="P62" t="s">
        <v>391</v>
      </c>
      <c r="Q62">
        <v>1</v>
      </c>
      <c r="X62">
        <v>0.65</v>
      </c>
      <c r="Y62">
        <v>0</v>
      </c>
      <c r="Z62">
        <v>140.38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41</v>
      </c>
      <c r="AG62">
        <v>0.71500000000000008</v>
      </c>
      <c r="AH62">
        <v>2</v>
      </c>
      <c r="AI62">
        <v>61060127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ROW(Source!A93)</f>
        <v>93</v>
      </c>
      <c r="B63">
        <v>61060136</v>
      </c>
      <c r="C63">
        <v>61060123</v>
      </c>
      <c r="D63">
        <v>60230805</v>
      </c>
      <c r="E63">
        <v>1</v>
      </c>
      <c r="F63">
        <v>1</v>
      </c>
      <c r="G63">
        <v>1079</v>
      </c>
      <c r="H63">
        <v>2</v>
      </c>
      <c r="I63" t="s">
        <v>451</v>
      </c>
      <c r="J63" t="s">
        <v>452</v>
      </c>
      <c r="K63" t="s">
        <v>453</v>
      </c>
      <c r="L63">
        <v>1368</v>
      </c>
      <c r="N63">
        <v>1011</v>
      </c>
      <c r="O63" t="s">
        <v>391</v>
      </c>
      <c r="P63" t="s">
        <v>391</v>
      </c>
      <c r="Q63">
        <v>1</v>
      </c>
      <c r="X63">
        <v>1.55</v>
      </c>
      <c r="Y63">
        <v>0</v>
      </c>
      <c r="Z63">
        <v>219.56</v>
      </c>
      <c r="AA63">
        <v>18.62</v>
      </c>
      <c r="AB63">
        <v>0</v>
      </c>
      <c r="AC63">
        <v>0</v>
      </c>
      <c r="AD63">
        <v>1</v>
      </c>
      <c r="AE63">
        <v>0</v>
      </c>
      <c r="AF63" t="s">
        <v>41</v>
      </c>
      <c r="AG63">
        <v>1.7050000000000003</v>
      </c>
      <c r="AH63">
        <v>2</v>
      </c>
      <c r="AI63">
        <v>61060128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ROW(Source!A93)</f>
        <v>93</v>
      </c>
      <c r="B64">
        <v>61060137</v>
      </c>
      <c r="C64">
        <v>61060123</v>
      </c>
      <c r="D64">
        <v>60230777</v>
      </c>
      <c r="E64">
        <v>1</v>
      </c>
      <c r="F64">
        <v>1</v>
      </c>
      <c r="G64">
        <v>1079</v>
      </c>
      <c r="H64">
        <v>2</v>
      </c>
      <c r="I64" t="s">
        <v>469</v>
      </c>
      <c r="J64" t="s">
        <v>470</v>
      </c>
      <c r="K64" t="s">
        <v>471</v>
      </c>
      <c r="L64">
        <v>1368</v>
      </c>
      <c r="N64">
        <v>1011</v>
      </c>
      <c r="O64" t="s">
        <v>391</v>
      </c>
      <c r="P64" t="s">
        <v>391</v>
      </c>
      <c r="Q64">
        <v>1</v>
      </c>
      <c r="X64">
        <v>0.52</v>
      </c>
      <c r="Y64">
        <v>0</v>
      </c>
      <c r="Z64">
        <v>180.35</v>
      </c>
      <c r="AA64">
        <v>16.93</v>
      </c>
      <c r="AB64">
        <v>0</v>
      </c>
      <c r="AC64">
        <v>0</v>
      </c>
      <c r="AD64">
        <v>1</v>
      </c>
      <c r="AE64">
        <v>0</v>
      </c>
      <c r="AF64" t="s">
        <v>41</v>
      </c>
      <c r="AG64">
        <v>0.57200000000000006</v>
      </c>
      <c r="AH64">
        <v>2</v>
      </c>
      <c r="AI64">
        <v>61060129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ROW(Source!A93)</f>
        <v>93</v>
      </c>
      <c r="B65">
        <v>61060138</v>
      </c>
      <c r="C65">
        <v>61060123</v>
      </c>
      <c r="D65">
        <v>60199411</v>
      </c>
      <c r="E65">
        <v>1</v>
      </c>
      <c r="F65">
        <v>1</v>
      </c>
      <c r="G65">
        <v>1079</v>
      </c>
      <c r="H65">
        <v>3</v>
      </c>
      <c r="I65" t="s">
        <v>472</v>
      </c>
      <c r="J65" t="s">
        <v>473</v>
      </c>
      <c r="K65" t="s">
        <v>474</v>
      </c>
      <c r="L65">
        <v>1339</v>
      </c>
      <c r="N65">
        <v>1007</v>
      </c>
      <c r="O65" t="s">
        <v>127</v>
      </c>
      <c r="P65" t="s">
        <v>127</v>
      </c>
      <c r="Q65">
        <v>1</v>
      </c>
      <c r="X65">
        <v>5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40</v>
      </c>
      <c r="AG65">
        <v>5</v>
      </c>
      <c r="AH65">
        <v>2</v>
      </c>
      <c r="AI65">
        <v>61060130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ROW(Source!A93)</f>
        <v>93</v>
      </c>
      <c r="B66">
        <v>61060139</v>
      </c>
      <c r="C66">
        <v>61060123</v>
      </c>
      <c r="D66">
        <v>60165502</v>
      </c>
      <c r="E66">
        <v>1079</v>
      </c>
      <c r="F66">
        <v>1</v>
      </c>
      <c r="G66">
        <v>1079</v>
      </c>
      <c r="H66">
        <v>3</v>
      </c>
      <c r="I66" t="s">
        <v>558</v>
      </c>
      <c r="J66" t="s">
        <v>3</v>
      </c>
      <c r="K66" t="s">
        <v>559</v>
      </c>
      <c r="L66">
        <v>1339</v>
      </c>
      <c r="N66">
        <v>1007</v>
      </c>
      <c r="O66" t="s">
        <v>127</v>
      </c>
      <c r="P66" t="s">
        <v>127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40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ROW(Source!A95)</f>
        <v>95</v>
      </c>
      <c r="B67">
        <v>61060169</v>
      </c>
      <c r="C67">
        <v>61060156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385</v>
      </c>
      <c r="J67" t="s">
        <v>3</v>
      </c>
      <c r="K67" t="s">
        <v>386</v>
      </c>
      <c r="L67">
        <v>1191</v>
      </c>
      <c r="N67">
        <v>1013</v>
      </c>
      <c r="O67" t="s">
        <v>387</v>
      </c>
      <c r="P67" t="s">
        <v>387</v>
      </c>
      <c r="Q67">
        <v>1</v>
      </c>
      <c r="X67">
        <v>267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41</v>
      </c>
      <c r="AG67">
        <v>293.70000000000005</v>
      </c>
      <c r="AH67">
        <v>2</v>
      </c>
      <c r="AI67">
        <v>61060157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ROW(Source!A95)</f>
        <v>95</v>
      </c>
      <c r="B68">
        <v>61060170</v>
      </c>
      <c r="C68">
        <v>61060156</v>
      </c>
      <c r="D68">
        <v>60231385</v>
      </c>
      <c r="E68">
        <v>1</v>
      </c>
      <c r="F68">
        <v>1</v>
      </c>
      <c r="G68">
        <v>1079</v>
      </c>
      <c r="H68">
        <v>2</v>
      </c>
      <c r="I68" t="s">
        <v>475</v>
      </c>
      <c r="J68" t="s">
        <v>476</v>
      </c>
      <c r="K68" t="s">
        <v>477</v>
      </c>
      <c r="L68">
        <v>1368</v>
      </c>
      <c r="N68">
        <v>1011</v>
      </c>
      <c r="O68" t="s">
        <v>391</v>
      </c>
      <c r="P68" t="s">
        <v>391</v>
      </c>
      <c r="Q68">
        <v>1</v>
      </c>
      <c r="X68">
        <v>0.59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41</v>
      </c>
      <c r="AG68">
        <v>0.64900000000000002</v>
      </c>
      <c r="AH68">
        <v>2</v>
      </c>
      <c r="AI68">
        <v>61060158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ROW(Source!A95)</f>
        <v>95</v>
      </c>
      <c r="B69">
        <v>61060171</v>
      </c>
      <c r="C69">
        <v>61060156</v>
      </c>
      <c r="D69">
        <v>60230624</v>
      </c>
      <c r="E69">
        <v>1</v>
      </c>
      <c r="F69">
        <v>1</v>
      </c>
      <c r="G69">
        <v>1079</v>
      </c>
      <c r="H69">
        <v>2</v>
      </c>
      <c r="I69" t="s">
        <v>408</v>
      </c>
      <c r="J69" t="s">
        <v>409</v>
      </c>
      <c r="K69" t="s">
        <v>410</v>
      </c>
      <c r="L69">
        <v>1368</v>
      </c>
      <c r="N69">
        <v>1011</v>
      </c>
      <c r="O69" t="s">
        <v>391</v>
      </c>
      <c r="P69" t="s">
        <v>391</v>
      </c>
      <c r="Q69">
        <v>1</v>
      </c>
      <c r="X69">
        <v>0.45</v>
      </c>
      <c r="Y69">
        <v>0</v>
      </c>
      <c r="Z69">
        <v>179.17</v>
      </c>
      <c r="AA69">
        <v>16.93</v>
      </c>
      <c r="AB69">
        <v>0</v>
      </c>
      <c r="AC69">
        <v>0</v>
      </c>
      <c r="AD69">
        <v>1</v>
      </c>
      <c r="AE69">
        <v>0</v>
      </c>
      <c r="AF69" t="s">
        <v>41</v>
      </c>
      <c r="AG69">
        <v>0.49500000000000005</v>
      </c>
      <c r="AH69">
        <v>2</v>
      </c>
      <c r="AI69">
        <v>61060159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ROW(Source!A95)</f>
        <v>95</v>
      </c>
      <c r="B70">
        <v>61060172</v>
      </c>
      <c r="C70">
        <v>61060156</v>
      </c>
      <c r="D70">
        <v>60230783</v>
      </c>
      <c r="E70">
        <v>1</v>
      </c>
      <c r="F70">
        <v>1</v>
      </c>
      <c r="G70">
        <v>1079</v>
      </c>
      <c r="H70">
        <v>2</v>
      </c>
      <c r="I70" t="s">
        <v>466</v>
      </c>
      <c r="J70" t="s">
        <v>467</v>
      </c>
      <c r="K70" t="s">
        <v>468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X70">
        <v>11.76</v>
      </c>
      <c r="Y70">
        <v>0</v>
      </c>
      <c r="Z70">
        <v>140.38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41</v>
      </c>
      <c r="AG70">
        <v>12.936</v>
      </c>
      <c r="AH70">
        <v>2</v>
      </c>
      <c r="AI70">
        <v>61060160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ROW(Source!A95)</f>
        <v>95</v>
      </c>
      <c r="B71">
        <v>61060173</v>
      </c>
      <c r="C71">
        <v>61060156</v>
      </c>
      <c r="D71">
        <v>60230814</v>
      </c>
      <c r="E71">
        <v>1</v>
      </c>
      <c r="F71">
        <v>1</v>
      </c>
      <c r="G71">
        <v>1079</v>
      </c>
      <c r="H71">
        <v>2</v>
      </c>
      <c r="I71" t="s">
        <v>478</v>
      </c>
      <c r="J71" t="s">
        <v>479</v>
      </c>
      <c r="K71" t="s">
        <v>480</v>
      </c>
      <c r="L71">
        <v>1368</v>
      </c>
      <c r="N71">
        <v>1011</v>
      </c>
      <c r="O71" t="s">
        <v>391</v>
      </c>
      <c r="P71" t="s">
        <v>391</v>
      </c>
      <c r="Q71">
        <v>1</v>
      </c>
      <c r="X71">
        <v>10.8</v>
      </c>
      <c r="Y71">
        <v>0</v>
      </c>
      <c r="Z71">
        <v>20.51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41</v>
      </c>
      <c r="AG71">
        <v>11.880000000000003</v>
      </c>
      <c r="AH71">
        <v>2</v>
      </c>
      <c r="AI71">
        <v>61060161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ROW(Source!A95)</f>
        <v>95</v>
      </c>
      <c r="B72">
        <v>61060174</v>
      </c>
      <c r="C72">
        <v>61060156</v>
      </c>
      <c r="D72">
        <v>60230880</v>
      </c>
      <c r="E72">
        <v>1</v>
      </c>
      <c r="F72">
        <v>1</v>
      </c>
      <c r="G72">
        <v>1079</v>
      </c>
      <c r="H72">
        <v>2</v>
      </c>
      <c r="I72" t="s">
        <v>481</v>
      </c>
      <c r="J72" t="s">
        <v>482</v>
      </c>
      <c r="K72" t="s">
        <v>483</v>
      </c>
      <c r="L72">
        <v>1368</v>
      </c>
      <c r="N72">
        <v>1011</v>
      </c>
      <c r="O72" t="s">
        <v>391</v>
      </c>
      <c r="P72" t="s">
        <v>391</v>
      </c>
      <c r="Q72">
        <v>1</v>
      </c>
      <c r="X72">
        <v>17.399999999999999</v>
      </c>
      <c r="Y72">
        <v>0</v>
      </c>
      <c r="Z72">
        <v>0.23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41</v>
      </c>
      <c r="AG72">
        <v>19.14</v>
      </c>
      <c r="AH72">
        <v>2</v>
      </c>
      <c r="AI72">
        <v>61060162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ROW(Source!A95)</f>
        <v>95</v>
      </c>
      <c r="B73">
        <v>61060175</v>
      </c>
      <c r="C73">
        <v>61060156</v>
      </c>
      <c r="D73">
        <v>60200022</v>
      </c>
      <c r="E73">
        <v>1</v>
      </c>
      <c r="F73">
        <v>1</v>
      </c>
      <c r="G73">
        <v>1079</v>
      </c>
      <c r="H73">
        <v>3</v>
      </c>
      <c r="I73" t="s">
        <v>484</v>
      </c>
      <c r="J73" t="s">
        <v>485</v>
      </c>
      <c r="K73" t="s">
        <v>486</v>
      </c>
      <c r="L73">
        <v>1327</v>
      </c>
      <c r="N73">
        <v>1005</v>
      </c>
      <c r="O73" t="s">
        <v>487</v>
      </c>
      <c r="P73" t="s">
        <v>487</v>
      </c>
      <c r="Q73">
        <v>1</v>
      </c>
      <c r="X73">
        <v>12</v>
      </c>
      <c r="Y73">
        <v>5.0199999999999996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40</v>
      </c>
      <c r="AG73">
        <v>12</v>
      </c>
      <c r="AH73">
        <v>2</v>
      </c>
      <c r="AI73">
        <v>61060163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ROW(Source!A95)</f>
        <v>95</v>
      </c>
      <c r="B74">
        <v>61060176</v>
      </c>
      <c r="C74">
        <v>61060156</v>
      </c>
      <c r="D74">
        <v>60199411</v>
      </c>
      <c r="E74">
        <v>1</v>
      </c>
      <c r="F74">
        <v>1</v>
      </c>
      <c r="G74">
        <v>1079</v>
      </c>
      <c r="H74">
        <v>3</v>
      </c>
      <c r="I74" t="s">
        <v>472</v>
      </c>
      <c r="J74" t="s">
        <v>473</v>
      </c>
      <c r="K74" t="s">
        <v>474</v>
      </c>
      <c r="L74">
        <v>1339</v>
      </c>
      <c r="N74">
        <v>1007</v>
      </c>
      <c r="O74" t="s">
        <v>127</v>
      </c>
      <c r="P74" t="s">
        <v>127</v>
      </c>
      <c r="Q74">
        <v>1</v>
      </c>
      <c r="X74">
        <v>178</v>
      </c>
      <c r="Y74">
        <v>7.07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40</v>
      </c>
      <c r="AG74">
        <v>178</v>
      </c>
      <c r="AH74">
        <v>2</v>
      </c>
      <c r="AI74">
        <v>61060164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ROW(Source!A95)</f>
        <v>95</v>
      </c>
      <c r="B75">
        <v>61060177</v>
      </c>
      <c r="C75">
        <v>61060156</v>
      </c>
      <c r="D75">
        <v>60199354</v>
      </c>
      <c r="E75">
        <v>1</v>
      </c>
      <c r="F75">
        <v>1</v>
      </c>
      <c r="G75">
        <v>1079</v>
      </c>
      <c r="H75">
        <v>3</v>
      </c>
      <c r="I75" t="s">
        <v>488</v>
      </c>
      <c r="J75" t="s">
        <v>489</v>
      </c>
      <c r="K75" t="s">
        <v>490</v>
      </c>
      <c r="L75">
        <v>1348</v>
      </c>
      <c r="N75">
        <v>1009</v>
      </c>
      <c r="O75" t="s">
        <v>247</v>
      </c>
      <c r="P75" t="s">
        <v>247</v>
      </c>
      <c r="Q75">
        <v>1000</v>
      </c>
      <c r="X75">
        <v>0.09</v>
      </c>
      <c r="Y75">
        <v>3377.15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40</v>
      </c>
      <c r="AG75">
        <v>0.09</v>
      </c>
      <c r="AH75">
        <v>2</v>
      </c>
      <c r="AI75">
        <v>61060165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ROW(Source!A95)</f>
        <v>95</v>
      </c>
      <c r="B76">
        <v>61060178</v>
      </c>
      <c r="C76">
        <v>61060156</v>
      </c>
      <c r="D76">
        <v>60199873</v>
      </c>
      <c r="E76">
        <v>1</v>
      </c>
      <c r="F76">
        <v>1</v>
      </c>
      <c r="G76">
        <v>1079</v>
      </c>
      <c r="H76">
        <v>3</v>
      </c>
      <c r="I76" t="s">
        <v>125</v>
      </c>
      <c r="J76" t="s">
        <v>128</v>
      </c>
      <c r="K76" t="s">
        <v>126</v>
      </c>
      <c r="L76">
        <v>1339</v>
      </c>
      <c r="N76">
        <v>1007</v>
      </c>
      <c r="O76" t="s">
        <v>127</v>
      </c>
      <c r="P76" t="s">
        <v>127</v>
      </c>
      <c r="Q76">
        <v>1</v>
      </c>
      <c r="X76">
        <v>40</v>
      </c>
      <c r="Y76">
        <v>99.9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40</v>
      </c>
      <c r="AG76">
        <v>40</v>
      </c>
      <c r="AH76">
        <v>2</v>
      </c>
      <c r="AI76">
        <v>61060166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ROW(Source!A95)</f>
        <v>95</v>
      </c>
      <c r="B77">
        <v>61060179</v>
      </c>
      <c r="C77">
        <v>61060156</v>
      </c>
      <c r="D77">
        <v>60212004</v>
      </c>
      <c r="E77">
        <v>1</v>
      </c>
      <c r="F77">
        <v>1</v>
      </c>
      <c r="G77">
        <v>1079</v>
      </c>
      <c r="H77">
        <v>3</v>
      </c>
      <c r="I77" t="s">
        <v>491</v>
      </c>
      <c r="J77" t="s">
        <v>492</v>
      </c>
      <c r="K77" t="s">
        <v>493</v>
      </c>
      <c r="L77">
        <v>1327</v>
      </c>
      <c r="N77">
        <v>1005</v>
      </c>
      <c r="O77" t="s">
        <v>487</v>
      </c>
      <c r="P77" t="s">
        <v>487</v>
      </c>
      <c r="Q77">
        <v>1</v>
      </c>
      <c r="X77">
        <v>10.199999999999999</v>
      </c>
      <c r="Y77">
        <v>90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40</v>
      </c>
      <c r="AG77">
        <v>10.199999999999999</v>
      </c>
      <c r="AH77">
        <v>2</v>
      </c>
      <c r="AI77">
        <v>61060168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ROW(Source!A95)</f>
        <v>95</v>
      </c>
      <c r="B78">
        <v>61060180</v>
      </c>
      <c r="C78">
        <v>61060156</v>
      </c>
      <c r="D78">
        <v>60166342</v>
      </c>
      <c r="E78">
        <v>1079</v>
      </c>
      <c r="F78">
        <v>1</v>
      </c>
      <c r="G78">
        <v>1079</v>
      </c>
      <c r="H78">
        <v>3</v>
      </c>
      <c r="I78" t="s">
        <v>560</v>
      </c>
      <c r="J78" t="s">
        <v>3</v>
      </c>
      <c r="K78" t="s">
        <v>561</v>
      </c>
      <c r="L78">
        <v>1339</v>
      </c>
      <c r="N78">
        <v>1007</v>
      </c>
      <c r="O78" t="s">
        <v>127</v>
      </c>
      <c r="P78" t="s">
        <v>127</v>
      </c>
      <c r="Q78">
        <v>1</v>
      </c>
      <c r="X78">
        <v>162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40</v>
      </c>
      <c r="AG78">
        <v>162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61060186</v>
      </c>
      <c r="C79">
        <v>61060182</v>
      </c>
      <c r="D79">
        <v>60134058</v>
      </c>
      <c r="E79">
        <v>1079</v>
      </c>
      <c r="F79">
        <v>1</v>
      </c>
      <c r="G79">
        <v>1079</v>
      </c>
      <c r="H79">
        <v>1</v>
      </c>
      <c r="I79" t="s">
        <v>385</v>
      </c>
      <c r="J79" t="s">
        <v>3</v>
      </c>
      <c r="K79" t="s">
        <v>386</v>
      </c>
      <c r="L79">
        <v>1191</v>
      </c>
      <c r="N79">
        <v>1013</v>
      </c>
      <c r="O79" t="s">
        <v>387</v>
      </c>
      <c r="P79" t="s">
        <v>387</v>
      </c>
      <c r="Q79">
        <v>1</v>
      </c>
      <c r="X79">
        <v>5.17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234</v>
      </c>
      <c r="AG79">
        <v>34.122</v>
      </c>
      <c r="AH79">
        <v>2</v>
      </c>
      <c r="AI79">
        <v>61060183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61060187</v>
      </c>
      <c r="C80">
        <v>61060182</v>
      </c>
      <c r="D80">
        <v>60212004</v>
      </c>
      <c r="E80">
        <v>1</v>
      </c>
      <c r="F80">
        <v>1</v>
      </c>
      <c r="G80">
        <v>1079</v>
      </c>
      <c r="H80">
        <v>3</v>
      </c>
      <c r="I80" t="s">
        <v>491</v>
      </c>
      <c r="J80" t="s">
        <v>492</v>
      </c>
      <c r="K80" t="s">
        <v>493</v>
      </c>
      <c r="L80">
        <v>1327</v>
      </c>
      <c r="N80">
        <v>1005</v>
      </c>
      <c r="O80" t="s">
        <v>487</v>
      </c>
      <c r="P80" t="s">
        <v>487</v>
      </c>
      <c r="Q80">
        <v>1</v>
      </c>
      <c r="X80">
        <v>0.65</v>
      </c>
      <c r="Y80">
        <v>90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40</v>
      </c>
      <c r="AG80">
        <v>0.65</v>
      </c>
      <c r="AH80">
        <v>2</v>
      </c>
      <c r="AI80">
        <v>61060185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61060188</v>
      </c>
      <c r="C81">
        <v>61060182</v>
      </c>
      <c r="D81">
        <v>60166342</v>
      </c>
      <c r="E81">
        <v>1079</v>
      </c>
      <c r="F81">
        <v>1</v>
      </c>
      <c r="G81">
        <v>1079</v>
      </c>
      <c r="H81">
        <v>3</v>
      </c>
      <c r="I81" t="s">
        <v>560</v>
      </c>
      <c r="J81" t="s">
        <v>3</v>
      </c>
      <c r="K81" t="s">
        <v>561</v>
      </c>
      <c r="L81">
        <v>1339</v>
      </c>
      <c r="N81">
        <v>1007</v>
      </c>
      <c r="O81" t="s">
        <v>127</v>
      </c>
      <c r="P81" t="s">
        <v>127</v>
      </c>
      <c r="Q81">
        <v>1</v>
      </c>
      <c r="X81">
        <v>10.199999999999999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40</v>
      </c>
      <c r="AG81">
        <v>10.199999999999999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ROW(Source!A99)</f>
        <v>99</v>
      </c>
      <c r="B82">
        <v>61060195</v>
      </c>
      <c r="C82">
        <v>61060190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385</v>
      </c>
      <c r="J82" t="s">
        <v>3</v>
      </c>
      <c r="K82" t="s">
        <v>386</v>
      </c>
      <c r="L82">
        <v>1191</v>
      </c>
      <c r="N82">
        <v>1013</v>
      </c>
      <c r="O82" t="s">
        <v>387</v>
      </c>
      <c r="P82" t="s">
        <v>387</v>
      </c>
      <c r="Q82">
        <v>1</v>
      </c>
      <c r="X82">
        <v>8.9600000000000009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41</v>
      </c>
      <c r="AG82">
        <v>9.8560000000000016</v>
      </c>
      <c r="AH82">
        <v>2</v>
      </c>
      <c r="AI82">
        <v>61060191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ROW(Source!A99)</f>
        <v>99</v>
      </c>
      <c r="B83">
        <v>61060196</v>
      </c>
      <c r="C83">
        <v>61060190</v>
      </c>
      <c r="D83">
        <v>60230772</v>
      </c>
      <c r="E83">
        <v>1</v>
      </c>
      <c r="F83">
        <v>1</v>
      </c>
      <c r="G83">
        <v>1079</v>
      </c>
      <c r="H83">
        <v>2</v>
      </c>
      <c r="I83" t="s">
        <v>494</v>
      </c>
      <c r="J83" t="s">
        <v>495</v>
      </c>
      <c r="K83" t="s">
        <v>496</v>
      </c>
      <c r="L83">
        <v>1368</v>
      </c>
      <c r="N83">
        <v>1011</v>
      </c>
      <c r="O83" t="s">
        <v>391</v>
      </c>
      <c r="P83" t="s">
        <v>391</v>
      </c>
      <c r="Q83">
        <v>1</v>
      </c>
      <c r="X83">
        <v>0.71</v>
      </c>
      <c r="Y83">
        <v>0</v>
      </c>
      <c r="Z83">
        <v>163.81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41</v>
      </c>
      <c r="AG83">
        <v>0.78100000000000003</v>
      </c>
      <c r="AH83">
        <v>2</v>
      </c>
      <c r="AI83">
        <v>61060192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ROW(Source!A99)</f>
        <v>99</v>
      </c>
      <c r="B84">
        <v>61060197</v>
      </c>
      <c r="C84">
        <v>61060190</v>
      </c>
      <c r="D84">
        <v>60199355</v>
      </c>
      <c r="E84">
        <v>1</v>
      </c>
      <c r="F84">
        <v>1</v>
      </c>
      <c r="G84">
        <v>1079</v>
      </c>
      <c r="H84">
        <v>3</v>
      </c>
      <c r="I84" t="s">
        <v>497</v>
      </c>
      <c r="J84" t="s">
        <v>498</v>
      </c>
      <c r="K84" t="s">
        <v>499</v>
      </c>
      <c r="L84">
        <v>1348</v>
      </c>
      <c r="N84">
        <v>1009</v>
      </c>
      <c r="O84" t="s">
        <v>247</v>
      </c>
      <c r="P84" t="s">
        <v>247</v>
      </c>
      <c r="Q84">
        <v>1000</v>
      </c>
      <c r="X84">
        <v>0.06</v>
      </c>
      <c r="Y84">
        <v>3492.86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40</v>
      </c>
      <c r="AG84">
        <v>0.06</v>
      </c>
      <c r="AH84">
        <v>2</v>
      </c>
      <c r="AI84">
        <v>61060193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ROW(Source!A99)</f>
        <v>99</v>
      </c>
      <c r="B85">
        <v>61060198</v>
      </c>
      <c r="C85">
        <v>61060190</v>
      </c>
      <c r="D85">
        <v>60165940</v>
      </c>
      <c r="E85">
        <v>1079</v>
      </c>
      <c r="F85">
        <v>1</v>
      </c>
      <c r="G85">
        <v>1079</v>
      </c>
      <c r="H85">
        <v>3</v>
      </c>
      <c r="I85" t="s">
        <v>562</v>
      </c>
      <c r="J85" t="s">
        <v>3</v>
      </c>
      <c r="K85" t="s">
        <v>563</v>
      </c>
      <c r="L85">
        <v>1348</v>
      </c>
      <c r="N85">
        <v>1009</v>
      </c>
      <c r="O85" t="s">
        <v>247</v>
      </c>
      <c r="P85" t="s">
        <v>247</v>
      </c>
      <c r="Q85">
        <v>1000</v>
      </c>
      <c r="X85">
        <v>10.7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40</v>
      </c>
      <c r="AG85">
        <v>10.7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ROW(Source!A101)</f>
        <v>101</v>
      </c>
      <c r="B86">
        <v>61060205</v>
      </c>
      <c r="C86">
        <v>61060200</v>
      </c>
      <c r="D86">
        <v>60134058</v>
      </c>
      <c r="E86">
        <v>1079</v>
      </c>
      <c r="F86">
        <v>1</v>
      </c>
      <c r="G86">
        <v>1079</v>
      </c>
      <c r="H86">
        <v>1</v>
      </c>
      <c r="I86" t="s">
        <v>385</v>
      </c>
      <c r="J86" t="s">
        <v>3</v>
      </c>
      <c r="K86" t="s">
        <v>386</v>
      </c>
      <c r="L86">
        <v>1191</v>
      </c>
      <c r="N86">
        <v>1013</v>
      </c>
      <c r="O86" t="s">
        <v>387</v>
      </c>
      <c r="P86" t="s">
        <v>387</v>
      </c>
      <c r="Q86">
        <v>1</v>
      </c>
      <c r="X86">
        <v>8.9600000000000009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41</v>
      </c>
      <c r="AG86">
        <v>9.8560000000000016</v>
      </c>
      <c r="AH86">
        <v>2</v>
      </c>
      <c r="AI86">
        <v>61060201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ROW(Source!A101)</f>
        <v>101</v>
      </c>
      <c r="B87">
        <v>61060206</v>
      </c>
      <c r="C87">
        <v>61060200</v>
      </c>
      <c r="D87">
        <v>60230772</v>
      </c>
      <c r="E87">
        <v>1</v>
      </c>
      <c r="F87">
        <v>1</v>
      </c>
      <c r="G87">
        <v>1079</v>
      </c>
      <c r="H87">
        <v>2</v>
      </c>
      <c r="I87" t="s">
        <v>494</v>
      </c>
      <c r="J87" t="s">
        <v>495</v>
      </c>
      <c r="K87" t="s">
        <v>496</v>
      </c>
      <c r="L87">
        <v>1368</v>
      </c>
      <c r="N87">
        <v>1011</v>
      </c>
      <c r="O87" t="s">
        <v>391</v>
      </c>
      <c r="P87" t="s">
        <v>391</v>
      </c>
      <c r="Q87">
        <v>1</v>
      </c>
      <c r="X87">
        <v>0.71</v>
      </c>
      <c r="Y87">
        <v>0</v>
      </c>
      <c r="Z87">
        <v>163.81</v>
      </c>
      <c r="AA87">
        <v>14.54</v>
      </c>
      <c r="AB87">
        <v>0</v>
      </c>
      <c r="AC87">
        <v>0</v>
      </c>
      <c r="AD87">
        <v>1</v>
      </c>
      <c r="AE87">
        <v>0</v>
      </c>
      <c r="AF87" t="s">
        <v>41</v>
      </c>
      <c r="AG87">
        <v>0.78100000000000003</v>
      </c>
      <c r="AH87">
        <v>2</v>
      </c>
      <c r="AI87">
        <v>61060202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ROW(Source!A101)</f>
        <v>101</v>
      </c>
      <c r="B88">
        <v>61060207</v>
      </c>
      <c r="C88">
        <v>61060200</v>
      </c>
      <c r="D88">
        <v>60199355</v>
      </c>
      <c r="E88">
        <v>1</v>
      </c>
      <c r="F88">
        <v>1</v>
      </c>
      <c r="G88">
        <v>1079</v>
      </c>
      <c r="H88">
        <v>3</v>
      </c>
      <c r="I88" t="s">
        <v>497</v>
      </c>
      <c r="J88" t="s">
        <v>498</v>
      </c>
      <c r="K88" t="s">
        <v>499</v>
      </c>
      <c r="L88">
        <v>1348</v>
      </c>
      <c r="N88">
        <v>1009</v>
      </c>
      <c r="O88" t="s">
        <v>247</v>
      </c>
      <c r="P88" t="s">
        <v>247</v>
      </c>
      <c r="Q88">
        <v>1000</v>
      </c>
      <c r="X88">
        <v>0.06</v>
      </c>
      <c r="Y88">
        <v>3492.86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40</v>
      </c>
      <c r="AG88">
        <v>0.06</v>
      </c>
      <c r="AH88">
        <v>2</v>
      </c>
      <c r="AI88">
        <v>61060203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ROW(Source!A101)</f>
        <v>101</v>
      </c>
      <c r="B89">
        <v>61060208</v>
      </c>
      <c r="C89">
        <v>61060200</v>
      </c>
      <c r="D89">
        <v>60165940</v>
      </c>
      <c r="E89">
        <v>1079</v>
      </c>
      <c r="F89">
        <v>1</v>
      </c>
      <c r="G89">
        <v>1079</v>
      </c>
      <c r="H89">
        <v>3</v>
      </c>
      <c r="I89" t="s">
        <v>562</v>
      </c>
      <c r="J89" t="s">
        <v>3</v>
      </c>
      <c r="K89" t="s">
        <v>563</v>
      </c>
      <c r="L89">
        <v>1348</v>
      </c>
      <c r="N89">
        <v>1009</v>
      </c>
      <c r="O89" t="s">
        <v>247</v>
      </c>
      <c r="P89" t="s">
        <v>247</v>
      </c>
      <c r="Q89">
        <v>1000</v>
      </c>
      <c r="X89">
        <v>7.14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40</v>
      </c>
      <c r="AG89">
        <v>7.14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ROW(Source!A104)</f>
        <v>104</v>
      </c>
      <c r="B90">
        <v>61059691</v>
      </c>
      <c r="C90">
        <v>61059685</v>
      </c>
      <c r="D90">
        <v>60134058</v>
      </c>
      <c r="E90">
        <v>1079</v>
      </c>
      <c r="F90">
        <v>1</v>
      </c>
      <c r="G90">
        <v>1079</v>
      </c>
      <c r="H90">
        <v>1</v>
      </c>
      <c r="I90" t="s">
        <v>385</v>
      </c>
      <c r="J90" t="s">
        <v>3</v>
      </c>
      <c r="K90" t="s">
        <v>386</v>
      </c>
      <c r="L90">
        <v>1191</v>
      </c>
      <c r="N90">
        <v>1013</v>
      </c>
      <c r="O90" t="s">
        <v>387</v>
      </c>
      <c r="P90" t="s">
        <v>387</v>
      </c>
      <c r="Q90">
        <v>1</v>
      </c>
      <c r="X90">
        <v>155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41</v>
      </c>
      <c r="AG90">
        <v>170.5</v>
      </c>
      <c r="AH90">
        <v>2</v>
      </c>
      <c r="AI90">
        <v>61059686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ROW(Source!A104)</f>
        <v>104</v>
      </c>
      <c r="B91">
        <v>61059692</v>
      </c>
      <c r="C91">
        <v>61059685</v>
      </c>
      <c r="D91">
        <v>60230980</v>
      </c>
      <c r="E91">
        <v>1</v>
      </c>
      <c r="F91">
        <v>1</v>
      </c>
      <c r="G91">
        <v>1079</v>
      </c>
      <c r="H91">
        <v>2</v>
      </c>
      <c r="I91" t="s">
        <v>396</v>
      </c>
      <c r="J91" t="s">
        <v>397</v>
      </c>
      <c r="K91" t="s">
        <v>398</v>
      </c>
      <c r="L91">
        <v>1368</v>
      </c>
      <c r="N91">
        <v>1011</v>
      </c>
      <c r="O91" t="s">
        <v>391</v>
      </c>
      <c r="P91" t="s">
        <v>391</v>
      </c>
      <c r="Q91">
        <v>1</v>
      </c>
      <c r="X91">
        <v>37.5</v>
      </c>
      <c r="Y91">
        <v>0</v>
      </c>
      <c r="Z91">
        <v>41.45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41</v>
      </c>
      <c r="AG91">
        <v>41.25</v>
      </c>
      <c r="AH91">
        <v>2</v>
      </c>
      <c r="AI91">
        <v>61059687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ROW(Source!A104)</f>
        <v>104</v>
      </c>
      <c r="B92">
        <v>61059693</v>
      </c>
      <c r="C92">
        <v>61059685</v>
      </c>
      <c r="D92">
        <v>60231238</v>
      </c>
      <c r="E92">
        <v>1</v>
      </c>
      <c r="F92">
        <v>1</v>
      </c>
      <c r="G92">
        <v>1079</v>
      </c>
      <c r="H92">
        <v>2</v>
      </c>
      <c r="I92" t="s">
        <v>448</v>
      </c>
      <c r="J92" t="s">
        <v>449</v>
      </c>
      <c r="K92" t="s">
        <v>450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X92">
        <v>1.29</v>
      </c>
      <c r="Y92">
        <v>0</v>
      </c>
      <c r="Z92">
        <v>3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41</v>
      </c>
      <c r="AG92">
        <v>1.4190000000000003</v>
      </c>
      <c r="AH92">
        <v>2</v>
      </c>
      <c r="AI92">
        <v>61059688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ROW(Source!A104)</f>
        <v>104</v>
      </c>
      <c r="B93">
        <v>61059694</v>
      </c>
      <c r="C93">
        <v>61059685</v>
      </c>
      <c r="D93">
        <v>60231476</v>
      </c>
      <c r="E93">
        <v>1</v>
      </c>
      <c r="F93">
        <v>1</v>
      </c>
      <c r="G93">
        <v>1079</v>
      </c>
      <c r="H93">
        <v>2</v>
      </c>
      <c r="I93" t="s">
        <v>433</v>
      </c>
      <c r="J93" t="s">
        <v>434</v>
      </c>
      <c r="K93" t="s">
        <v>435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X93">
        <v>75</v>
      </c>
      <c r="Y93">
        <v>0</v>
      </c>
      <c r="Z93">
        <v>0.5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41</v>
      </c>
      <c r="AG93">
        <v>82.5</v>
      </c>
      <c r="AH93">
        <v>2</v>
      </c>
      <c r="AI93">
        <v>61059689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ROW(Source!A104)</f>
        <v>104</v>
      </c>
      <c r="B94">
        <v>61059695</v>
      </c>
      <c r="C94">
        <v>61059685</v>
      </c>
      <c r="D94">
        <v>60230805</v>
      </c>
      <c r="E94">
        <v>1</v>
      </c>
      <c r="F94">
        <v>1</v>
      </c>
      <c r="G94">
        <v>1079</v>
      </c>
      <c r="H94">
        <v>2</v>
      </c>
      <c r="I94" t="s">
        <v>451</v>
      </c>
      <c r="J94" t="s">
        <v>452</v>
      </c>
      <c r="K94" t="s">
        <v>453</v>
      </c>
      <c r="L94">
        <v>1368</v>
      </c>
      <c r="N94">
        <v>1011</v>
      </c>
      <c r="O94" t="s">
        <v>391</v>
      </c>
      <c r="P94" t="s">
        <v>391</v>
      </c>
      <c r="Q94">
        <v>1</v>
      </c>
      <c r="X94">
        <v>1.55</v>
      </c>
      <c r="Y94">
        <v>0</v>
      </c>
      <c r="Z94">
        <v>219.56</v>
      </c>
      <c r="AA94">
        <v>18.62</v>
      </c>
      <c r="AB94">
        <v>0</v>
      </c>
      <c r="AC94">
        <v>0</v>
      </c>
      <c r="AD94">
        <v>1</v>
      </c>
      <c r="AE94">
        <v>0</v>
      </c>
      <c r="AF94" t="s">
        <v>41</v>
      </c>
      <c r="AG94">
        <v>1.7050000000000003</v>
      </c>
      <c r="AH94">
        <v>2</v>
      </c>
      <c r="AI94">
        <v>61059690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61059701</v>
      </c>
      <c r="C95">
        <v>61059696</v>
      </c>
      <c r="D95">
        <v>60134058</v>
      </c>
      <c r="E95">
        <v>1079</v>
      </c>
      <c r="F95">
        <v>1</v>
      </c>
      <c r="G95">
        <v>1079</v>
      </c>
      <c r="H95">
        <v>1</v>
      </c>
      <c r="I95" t="s">
        <v>385</v>
      </c>
      <c r="J95" t="s">
        <v>3</v>
      </c>
      <c r="K95" t="s">
        <v>386</v>
      </c>
      <c r="L95">
        <v>1191</v>
      </c>
      <c r="N95">
        <v>1013</v>
      </c>
      <c r="O95" t="s">
        <v>387</v>
      </c>
      <c r="P95" t="s">
        <v>387</v>
      </c>
      <c r="Q95">
        <v>1</v>
      </c>
      <c r="X95">
        <v>49.5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41</v>
      </c>
      <c r="AG95">
        <v>54.45</v>
      </c>
      <c r="AH95">
        <v>2</v>
      </c>
      <c r="AI95">
        <v>61059697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61059702</v>
      </c>
      <c r="C96">
        <v>61059696</v>
      </c>
      <c r="D96">
        <v>60230568</v>
      </c>
      <c r="E96">
        <v>1</v>
      </c>
      <c r="F96">
        <v>1</v>
      </c>
      <c r="G96">
        <v>1079</v>
      </c>
      <c r="H96">
        <v>2</v>
      </c>
      <c r="I96" t="s">
        <v>393</v>
      </c>
      <c r="J96" t="s">
        <v>394</v>
      </c>
      <c r="K96" t="s">
        <v>395</v>
      </c>
      <c r="L96">
        <v>1368</v>
      </c>
      <c r="N96">
        <v>1011</v>
      </c>
      <c r="O96" t="s">
        <v>391</v>
      </c>
      <c r="P96" t="s">
        <v>391</v>
      </c>
      <c r="Q96">
        <v>1</v>
      </c>
      <c r="X96">
        <v>2.87</v>
      </c>
      <c r="Y96">
        <v>0</v>
      </c>
      <c r="Z96">
        <v>145.59</v>
      </c>
      <c r="AA96">
        <v>14.54</v>
      </c>
      <c r="AB96">
        <v>0</v>
      </c>
      <c r="AC96">
        <v>0</v>
      </c>
      <c r="AD96">
        <v>1</v>
      </c>
      <c r="AE96">
        <v>0</v>
      </c>
      <c r="AF96" t="s">
        <v>41</v>
      </c>
      <c r="AG96">
        <v>3.1570000000000005</v>
      </c>
      <c r="AH96">
        <v>2</v>
      </c>
      <c r="AI96">
        <v>61059698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61059703</v>
      </c>
      <c r="C97">
        <v>61059696</v>
      </c>
      <c r="D97">
        <v>60230550</v>
      </c>
      <c r="E97">
        <v>1</v>
      </c>
      <c r="F97">
        <v>1</v>
      </c>
      <c r="G97">
        <v>1079</v>
      </c>
      <c r="H97">
        <v>2</v>
      </c>
      <c r="I97" t="s">
        <v>454</v>
      </c>
      <c r="J97" t="s">
        <v>455</v>
      </c>
      <c r="K97" t="s">
        <v>456</v>
      </c>
      <c r="L97">
        <v>1368</v>
      </c>
      <c r="N97">
        <v>1011</v>
      </c>
      <c r="O97" t="s">
        <v>391</v>
      </c>
      <c r="P97" t="s">
        <v>391</v>
      </c>
      <c r="Q97">
        <v>1</v>
      </c>
      <c r="X97">
        <v>7.86</v>
      </c>
      <c r="Y97">
        <v>0</v>
      </c>
      <c r="Z97">
        <v>245.8</v>
      </c>
      <c r="AA97">
        <v>16.93</v>
      </c>
      <c r="AB97">
        <v>0</v>
      </c>
      <c r="AC97">
        <v>0</v>
      </c>
      <c r="AD97">
        <v>1</v>
      </c>
      <c r="AE97">
        <v>0</v>
      </c>
      <c r="AF97" t="s">
        <v>41</v>
      </c>
      <c r="AG97">
        <v>8.6460000000000008</v>
      </c>
      <c r="AH97">
        <v>2</v>
      </c>
      <c r="AI97">
        <v>61059699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61059704</v>
      </c>
      <c r="C98">
        <v>61059696</v>
      </c>
      <c r="D98">
        <v>60231238</v>
      </c>
      <c r="E98">
        <v>1</v>
      </c>
      <c r="F98">
        <v>1</v>
      </c>
      <c r="G98">
        <v>1079</v>
      </c>
      <c r="H98">
        <v>2</v>
      </c>
      <c r="I98" t="s">
        <v>448</v>
      </c>
      <c r="J98" t="s">
        <v>449</v>
      </c>
      <c r="K98" t="s">
        <v>450</v>
      </c>
      <c r="L98">
        <v>1368</v>
      </c>
      <c r="N98">
        <v>1011</v>
      </c>
      <c r="O98" t="s">
        <v>391</v>
      </c>
      <c r="P98" t="s">
        <v>391</v>
      </c>
      <c r="Q98">
        <v>1</v>
      </c>
      <c r="X98">
        <v>1.98</v>
      </c>
      <c r="Y98">
        <v>0</v>
      </c>
      <c r="Z98">
        <v>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41</v>
      </c>
      <c r="AG98">
        <v>2.1779999999999999</v>
      </c>
      <c r="AH98">
        <v>2</v>
      </c>
      <c r="AI98">
        <v>61059700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ROW(Source!A106)</f>
        <v>106</v>
      </c>
      <c r="B99">
        <v>61059707</v>
      </c>
      <c r="C99">
        <v>61059705</v>
      </c>
      <c r="D99">
        <v>60134058</v>
      </c>
      <c r="E99">
        <v>1079</v>
      </c>
      <c r="F99">
        <v>1</v>
      </c>
      <c r="G99">
        <v>1079</v>
      </c>
      <c r="H99">
        <v>1</v>
      </c>
      <c r="I99" t="s">
        <v>385</v>
      </c>
      <c r="J99" t="s">
        <v>3</v>
      </c>
      <c r="K99" t="s">
        <v>386</v>
      </c>
      <c r="L99">
        <v>1191</v>
      </c>
      <c r="N99">
        <v>1013</v>
      </c>
      <c r="O99" t="s">
        <v>387</v>
      </c>
      <c r="P99" t="s">
        <v>387</v>
      </c>
      <c r="Q99">
        <v>1</v>
      </c>
      <c r="X99">
        <v>76.7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41</v>
      </c>
      <c r="AG99">
        <v>84.37</v>
      </c>
      <c r="AH99">
        <v>2</v>
      </c>
      <c r="AI99">
        <v>61059706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ROW(Source!A107)</f>
        <v>107</v>
      </c>
      <c r="B100">
        <v>61059710</v>
      </c>
      <c r="C100">
        <v>61059708</v>
      </c>
      <c r="D100">
        <v>60134054</v>
      </c>
      <c r="E100">
        <v>1079</v>
      </c>
      <c r="F100">
        <v>1</v>
      </c>
      <c r="G100">
        <v>1079</v>
      </c>
      <c r="H100">
        <v>2</v>
      </c>
      <c r="I100" t="s">
        <v>457</v>
      </c>
      <c r="J100" t="s">
        <v>3</v>
      </c>
      <c r="K100" t="s">
        <v>458</v>
      </c>
      <c r="L100">
        <v>1344</v>
      </c>
      <c r="N100">
        <v>1008</v>
      </c>
      <c r="O100" t="s">
        <v>459</v>
      </c>
      <c r="P100" t="s">
        <v>459</v>
      </c>
      <c r="Q100">
        <v>1</v>
      </c>
      <c r="X100">
        <v>8.86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8.86</v>
      </c>
      <c r="AH100">
        <v>2</v>
      </c>
      <c r="AI100">
        <v>61059709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ROW(Source!A108)</f>
        <v>108</v>
      </c>
      <c r="B101">
        <v>61059720</v>
      </c>
      <c r="C101">
        <v>61059711</v>
      </c>
      <c r="D101">
        <v>60134058</v>
      </c>
      <c r="E101">
        <v>1079</v>
      </c>
      <c r="F101">
        <v>1</v>
      </c>
      <c r="G101">
        <v>1079</v>
      </c>
      <c r="H101">
        <v>1</v>
      </c>
      <c r="I101" t="s">
        <v>385</v>
      </c>
      <c r="J101" t="s">
        <v>3</v>
      </c>
      <c r="K101" t="s">
        <v>386</v>
      </c>
      <c r="L101">
        <v>1191</v>
      </c>
      <c r="N101">
        <v>1013</v>
      </c>
      <c r="O101" t="s">
        <v>387</v>
      </c>
      <c r="P101" t="s">
        <v>387</v>
      </c>
      <c r="Q101">
        <v>1</v>
      </c>
      <c r="X101">
        <v>14.4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41</v>
      </c>
      <c r="AG101">
        <v>15.840000000000002</v>
      </c>
      <c r="AH101">
        <v>2</v>
      </c>
      <c r="AI101">
        <v>61059712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ROW(Source!A108)</f>
        <v>108</v>
      </c>
      <c r="B102">
        <v>61059721</v>
      </c>
      <c r="C102">
        <v>61059711</v>
      </c>
      <c r="D102">
        <v>60230587</v>
      </c>
      <c r="E102">
        <v>1</v>
      </c>
      <c r="F102">
        <v>1</v>
      </c>
      <c r="G102">
        <v>1079</v>
      </c>
      <c r="H102">
        <v>2</v>
      </c>
      <c r="I102" t="s">
        <v>460</v>
      </c>
      <c r="J102" t="s">
        <v>461</v>
      </c>
      <c r="K102" t="s">
        <v>462</v>
      </c>
      <c r="L102">
        <v>1368</v>
      </c>
      <c r="N102">
        <v>1011</v>
      </c>
      <c r="O102" t="s">
        <v>391</v>
      </c>
      <c r="P102" t="s">
        <v>391</v>
      </c>
      <c r="Q102">
        <v>1</v>
      </c>
      <c r="X102">
        <v>1.66</v>
      </c>
      <c r="Y102">
        <v>0</v>
      </c>
      <c r="Z102">
        <v>120.32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41</v>
      </c>
      <c r="AG102">
        <v>1.8260000000000001</v>
      </c>
      <c r="AH102">
        <v>2</v>
      </c>
      <c r="AI102">
        <v>61059713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ROW(Source!A108)</f>
        <v>108</v>
      </c>
      <c r="B103">
        <v>61059722</v>
      </c>
      <c r="C103">
        <v>61059711</v>
      </c>
      <c r="D103">
        <v>60230847</v>
      </c>
      <c r="E103">
        <v>1</v>
      </c>
      <c r="F103">
        <v>1</v>
      </c>
      <c r="G103">
        <v>1079</v>
      </c>
      <c r="H103">
        <v>2</v>
      </c>
      <c r="I103" t="s">
        <v>463</v>
      </c>
      <c r="J103" t="s">
        <v>464</v>
      </c>
      <c r="K103" t="s">
        <v>465</v>
      </c>
      <c r="L103">
        <v>1368</v>
      </c>
      <c r="N103">
        <v>1011</v>
      </c>
      <c r="O103" t="s">
        <v>391</v>
      </c>
      <c r="P103" t="s">
        <v>391</v>
      </c>
      <c r="Q103">
        <v>1</v>
      </c>
      <c r="X103">
        <v>1.66</v>
      </c>
      <c r="Y103">
        <v>0</v>
      </c>
      <c r="Z103">
        <v>281.32</v>
      </c>
      <c r="AA103">
        <v>16.93</v>
      </c>
      <c r="AB103">
        <v>0</v>
      </c>
      <c r="AC103">
        <v>0</v>
      </c>
      <c r="AD103">
        <v>1</v>
      </c>
      <c r="AE103">
        <v>0</v>
      </c>
      <c r="AF103" t="s">
        <v>41</v>
      </c>
      <c r="AG103">
        <v>1.8260000000000001</v>
      </c>
      <c r="AH103">
        <v>2</v>
      </c>
      <c r="AI103">
        <v>61059714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ROW(Source!A108)</f>
        <v>108</v>
      </c>
      <c r="B104">
        <v>61059723</v>
      </c>
      <c r="C104">
        <v>61059711</v>
      </c>
      <c r="D104">
        <v>60230783</v>
      </c>
      <c r="E104">
        <v>1</v>
      </c>
      <c r="F104">
        <v>1</v>
      </c>
      <c r="G104">
        <v>1079</v>
      </c>
      <c r="H104">
        <v>2</v>
      </c>
      <c r="I104" t="s">
        <v>466</v>
      </c>
      <c r="J104" t="s">
        <v>467</v>
      </c>
      <c r="K104" t="s">
        <v>468</v>
      </c>
      <c r="L104">
        <v>1368</v>
      </c>
      <c r="N104">
        <v>1011</v>
      </c>
      <c r="O104" t="s">
        <v>391</v>
      </c>
      <c r="P104" t="s">
        <v>391</v>
      </c>
      <c r="Q104">
        <v>1</v>
      </c>
      <c r="X104">
        <v>0.65</v>
      </c>
      <c r="Y104">
        <v>0</v>
      </c>
      <c r="Z104">
        <v>140.38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41</v>
      </c>
      <c r="AG104">
        <v>0.71500000000000008</v>
      </c>
      <c r="AH104">
        <v>2</v>
      </c>
      <c r="AI104">
        <v>61059715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ROW(Source!A108)</f>
        <v>108</v>
      </c>
      <c r="B105">
        <v>61059724</v>
      </c>
      <c r="C105">
        <v>61059711</v>
      </c>
      <c r="D105">
        <v>60230805</v>
      </c>
      <c r="E105">
        <v>1</v>
      </c>
      <c r="F105">
        <v>1</v>
      </c>
      <c r="G105">
        <v>1079</v>
      </c>
      <c r="H105">
        <v>2</v>
      </c>
      <c r="I105" t="s">
        <v>451</v>
      </c>
      <c r="J105" t="s">
        <v>452</v>
      </c>
      <c r="K105" t="s">
        <v>453</v>
      </c>
      <c r="L105">
        <v>1368</v>
      </c>
      <c r="N105">
        <v>1011</v>
      </c>
      <c r="O105" t="s">
        <v>391</v>
      </c>
      <c r="P105" t="s">
        <v>391</v>
      </c>
      <c r="Q105">
        <v>1</v>
      </c>
      <c r="X105">
        <v>1.55</v>
      </c>
      <c r="Y105">
        <v>0</v>
      </c>
      <c r="Z105">
        <v>219.56</v>
      </c>
      <c r="AA105">
        <v>18.62</v>
      </c>
      <c r="AB105">
        <v>0</v>
      </c>
      <c r="AC105">
        <v>0</v>
      </c>
      <c r="AD105">
        <v>1</v>
      </c>
      <c r="AE105">
        <v>0</v>
      </c>
      <c r="AF105" t="s">
        <v>41</v>
      </c>
      <c r="AG105">
        <v>1.7050000000000003</v>
      </c>
      <c r="AH105">
        <v>2</v>
      </c>
      <c r="AI105">
        <v>61059716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ROW(Source!A108)</f>
        <v>108</v>
      </c>
      <c r="B106">
        <v>61059725</v>
      </c>
      <c r="C106">
        <v>61059711</v>
      </c>
      <c r="D106">
        <v>60230777</v>
      </c>
      <c r="E106">
        <v>1</v>
      </c>
      <c r="F106">
        <v>1</v>
      </c>
      <c r="G106">
        <v>1079</v>
      </c>
      <c r="H106">
        <v>2</v>
      </c>
      <c r="I106" t="s">
        <v>469</v>
      </c>
      <c r="J106" t="s">
        <v>470</v>
      </c>
      <c r="K106" t="s">
        <v>471</v>
      </c>
      <c r="L106">
        <v>1368</v>
      </c>
      <c r="N106">
        <v>1011</v>
      </c>
      <c r="O106" t="s">
        <v>391</v>
      </c>
      <c r="P106" t="s">
        <v>391</v>
      </c>
      <c r="Q106">
        <v>1</v>
      </c>
      <c r="X106">
        <v>0.52</v>
      </c>
      <c r="Y106">
        <v>0</v>
      </c>
      <c r="Z106">
        <v>180.35</v>
      </c>
      <c r="AA106">
        <v>16.93</v>
      </c>
      <c r="AB106">
        <v>0</v>
      </c>
      <c r="AC106">
        <v>0</v>
      </c>
      <c r="AD106">
        <v>1</v>
      </c>
      <c r="AE106">
        <v>0</v>
      </c>
      <c r="AF106" t="s">
        <v>41</v>
      </c>
      <c r="AG106">
        <v>0.57200000000000006</v>
      </c>
      <c r="AH106">
        <v>2</v>
      </c>
      <c r="AI106">
        <v>61059717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ROW(Source!A108)</f>
        <v>108</v>
      </c>
      <c r="B107">
        <v>61059726</v>
      </c>
      <c r="C107">
        <v>61059711</v>
      </c>
      <c r="D107">
        <v>60199411</v>
      </c>
      <c r="E107">
        <v>1</v>
      </c>
      <c r="F107">
        <v>1</v>
      </c>
      <c r="G107">
        <v>1079</v>
      </c>
      <c r="H107">
        <v>3</v>
      </c>
      <c r="I107" t="s">
        <v>472</v>
      </c>
      <c r="J107" t="s">
        <v>473</v>
      </c>
      <c r="K107" t="s">
        <v>474</v>
      </c>
      <c r="L107">
        <v>1339</v>
      </c>
      <c r="N107">
        <v>1007</v>
      </c>
      <c r="O107" t="s">
        <v>127</v>
      </c>
      <c r="P107" t="s">
        <v>127</v>
      </c>
      <c r="Q107">
        <v>1</v>
      </c>
      <c r="X107">
        <v>5</v>
      </c>
      <c r="Y107">
        <v>7.07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40</v>
      </c>
      <c r="AG107">
        <v>5</v>
      </c>
      <c r="AH107">
        <v>2</v>
      </c>
      <c r="AI107">
        <v>61059718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ROW(Source!A108)</f>
        <v>108</v>
      </c>
      <c r="B108">
        <v>61059727</v>
      </c>
      <c r="C108">
        <v>61059711</v>
      </c>
      <c r="D108">
        <v>60165502</v>
      </c>
      <c r="E108">
        <v>1079</v>
      </c>
      <c r="F108">
        <v>1</v>
      </c>
      <c r="G108">
        <v>1079</v>
      </c>
      <c r="H108">
        <v>3</v>
      </c>
      <c r="I108" t="s">
        <v>558</v>
      </c>
      <c r="J108" t="s">
        <v>3</v>
      </c>
      <c r="K108" t="s">
        <v>559</v>
      </c>
      <c r="L108">
        <v>1339</v>
      </c>
      <c r="N108">
        <v>1007</v>
      </c>
      <c r="O108" t="s">
        <v>127</v>
      </c>
      <c r="P108" t="s">
        <v>127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40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ROW(Source!A110)</f>
        <v>110</v>
      </c>
      <c r="B109">
        <v>61059742</v>
      </c>
      <c r="C109">
        <v>61059729</v>
      </c>
      <c r="D109">
        <v>60134058</v>
      </c>
      <c r="E109">
        <v>1079</v>
      </c>
      <c r="F109">
        <v>1</v>
      </c>
      <c r="G109">
        <v>1079</v>
      </c>
      <c r="H109">
        <v>1</v>
      </c>
      <c r="I109" t="s">
        <v>385</v>
      </c>
      <c r="J109" t="s">
        <v>3</v>
      </c>
      <c r="K109" t="s">
        <v>386</v>
      </c>
      <c r="L109">
        <v>1191</v>
      </c>
      <c r="N109">
        <v>1013</v>
      </c>
      <c r="O109" t="s">
        <v>387</v>
      </c>
      <c r="P109" t="s">
        <v>387</v>
      </c>
      <c r="Q109">
        <v>1</v>
      </c>
      <c r="X109">
        <v>267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41</v>
      </c>
      <c r="AG109">
        <v>293.70000000000005</v>
      </c>
      <c r="AH109">
        <v>2</v>
      </c>
      <c r="AI109">
        <v>61059730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ROW(Source!A110)</f>
        <v>110</v>
      </c>
      <c r="B110">
        <v>61059743</v>
      </c>
      <c r="C110">
        <v>61059729</v>
      </c>
      <c r="D110">
        <v>60231385</v>
      </c>
      <c r="E110">
        <v>1</v>
      </c>
      <c r="F110">
        <v>1</v>
      </c>
      <c r="G110">
        <v>1079</v>
      </c>
      <c r="H110">
        <v>2</v>
      </c>
      <c r="I110" t="s">
        <v>475</v>
      </c>
      <c r="J110" t="s">
        <v>476</v>
      </c>
      <c r="K110" t="s">
        <v>477</v>
      </c>
      <c r="L110">
        <v>1368</v>
      </c>
      <c r="N110">
        <v>1011</v>
      </c>
      <c r="O110" t="s">
        <v>391</v>
      </c>
      <c r="P110" t="s">
        <v>391</v>
      </c>
      <c r="Q110">
        <v>1</v>
      </c>
      <c r="X110">
        <v>0.59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41</v>
      </c>
      <c r="AG110">
        <v>0.64900000000000002</v>
      </c>
      <c r="AH110">
        <v>2</v>
      </c>
      <c r="AI110">
        <v>61059731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ROW(Source!A110)</f>
        <v>110</v>
      </c>
      <c r="B111">
        <v>61059744</v>
      </c>
      <c r="C111">
        <v>61059729</v>
      </c>
      <c r="D111">
        <v>60230624</v>
      </c>
      <c r="E111">
        <v>1</v>
      </c>
      <c r="F111">
        <v>1</v>
      </c>
      <c r="G111">
        <v>1079</v>
      </c>
      <c r="H111">
        <v>2</v>
      </c>
      <c r="I111" t="s">
        <v>408</v>
      </c>
      <c r="J111" t="s">
        <v>409</v>
      </c>
      <c r="K111" t="s">
        <v>410</v>
      </c>
      <c r="L111">
        <v>1368</v>
      </c>
      <c r="N111">
        <v>1011</v>
      </c>
      <c r="O111" t="s">
        <v>391</v>
      </c>
      <c r="P111" t="s">
        <v>391</v>
      </c>
      <c r="Q111">
        <v>1</v>
      </c>
      <c r="X111">
        <v>0.45</v>
      </c>
      <c r="Y111">
        <v>0</v>
      </c>
      <c r="Z111">
        <v>179.17</v>
      </c>
      <c r="AA111">
        <v>16.93</v>
      </c>
      <c r="AB111">
        <v>0</v>
      </c>
      <c r="AC111">
        <v>0</v>
      </c>
      <c r="AD111">
        <v>1</v>
      </c>
      <c r="AE111">
        <v>0</v>
      </c>
      <c r="AF111" t="s">
        <v>41</v>
      </c>
      <c r="AG111">
        <v>0.49500000000000005</v>
      </c>
      <c r="AH111">
        <v>2</v>
      </c>
      <c r="AI111">
        <v>61059732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ROW(Source!A110)</f>
        <v>110</v>
      </c>
      <c r="B112">
        <v>61059745</v>
      </c>
      <c r="C112">
        <v>61059729</v>
      </c>
      <c r="D112">
        <v>60230783</v>
      </c>
      <c r="E112">
        <v>1</v>
      </c>
      <c r="F112">
        <v>1</v>
      </c>
      <c r="G112">
        <v>1079</v>
      </c>
      <c r="H112">
        <v>2</v>
      </c>
      <c r="I112" t="s">
        <v>466</v>
      </c>
      <c r="J112" t="s">
        <v>467</v>
      </c>
      <c r="K112" t="s">
        <v>468</v>
      </c>
      <c r="L112">
        <v>1368</v>
      </c>
      <c r="N112">
        <v>1011</v>
      </c>
      <c r="O112" t="s">
        <v>391</v>
      </c>
      <c r="P112" t="s">
        <v>391</v>
      </c>
      <c r="Q112">
        <v>1</v>
      </c>
      <c r="X112">
        <v>11.76</v>
      </c>
      <c r="Y112">
        <v>0</v>
      </c>
      <c r="Z112">
        <v>140.38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41</v>
      </c>
      <c r="AG112">
        <v>12.936</v>
      </c>
      <c r="AH112">
        <v>2</v>
      </c>
      <c r="AI112">
        <v>61059733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ROW(Source!A110)</f>
        <v>110</v>
      </c>
      <c r="B113">
        <v>61059746</v>
      </c>
      <c r="C113">
        <v>61059729</v>
      </c>
      <c r="D113">
        <v>60230814</v>
      </c>
      <c r="E113">
        <v>1</v>
      </c>
      <c r="F113">
        <v>1</v>
      </c>
      <c r="G113">
        <v>1079</v>
      </c>
      <c r="H113">
        <v>2</v>
      </c>
      <c r="I113" t="s">
        <v>478</v>
      </c>
      <c r="J113" t="s">
        <v>479</v>
      </c>
      <c r="K113" t="s">
        <v>480</v>
      </c>
      <c r="L113">
        <v>1368</v>
      </c>
      <c r="N113">
        <v>1011</v>
      </c>
      <c r="O113" t="s">
        <v>391</v>
      </c>
      <c r="P113" t="s">
        <v>391</v>
      </c>
      <c r="Q113">
        <v>1</v>
      </c>
      <c r="X113">
        <v>10.8</v>
      </c>
      <c r="Y113">
        <v>0</v>
      </c>
      <c r="Z113">
        <v>20.51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41</v>
      </c>
      <c r="AG113">
        <v>11.880000000000003</v>
      </c>
      <c r="AH113">
        <v>2</v>
      </c>
      <c r="AI113">
        <v>61059734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ROW(Source!A110)</f>
        <v>110</v>
      </c>
      <c r="B114">
        <v>61059747</v>
      </c>
      <c r="C114">
        <v>61059729</v>
      </c>
      <c r="D114">
        <v>60230880</v>
      </c>
      <c r="E114">
        <v>1</v>
      </c>
      <c r="F114">
        <v>1</v>
      </c>
      <c r="G114">
        <v>1079</v>
      </c>
      <c r="H114">
        <v>2</v>
      </c>
      <c r="I114" t="s">
        <v>481</v>
      </c>
      <c r="J114" t="s">
        <v>482</v>
      </c>
      <c r="K114" t="s">
        <v>483</v>
      </c>
      <c r="L114">
        <v>1368</v>
      </c>
      <c r="N114">
        <v>1011</v>
      </c>
      <c r="O114" t="s">
        <v>391</v>
      </c>
      <c r="P114" t="s">
        <v>391</v>
      </c>
      <c r="Q114">
        <v>1</v>
      </c>
      <c r="X114">
        <v>17.399999999999999</v>
      </c>
      <c r="Y114">
        <v>0</v>
      </c>
      <c r="Z114">
        <v>0.23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41</v>
      </c>
      <c r="AG114">
        <v>19.14</v>
      </c>
      <c r="AH114">
        <v>2</v>
      </c>
      <c r="AI114">
        <v>61059735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ROW(Source!A110)</f>
        <v>110</v>
      </c>
      <c r="B115">
        <v>61059748</v>
      </c>
      <c r="C115">
        <v>61059729</v>
      </c>
      <c r="D115">
        <v>60200022</v>
      </c>
      <c r="E115">
        <v>1</v>
      </c>
      <c r="F115">
        <v>1</v>
      </c>
      <c r="G115">
        <v>1079</v>
      </c>
      <c r="H115">
        <v>3</v>
      </c>
      <c r="I115" t="s">
        <v>484</v>
      </c>
      <c r="J115" t="s">
        <v>485</v>
      </c>
      <c r="K115" t="s">
        <v>486</v>
      </c>
      <c r="L115">
        <v>1327</v>
      </c>
      <c r="N115">
        <v>1005</v>
      </c>
      <c r="O115" t="s">
        <v>487</v>
      </c>
      <c r="P115" t="s">
        <v>487</v>
      </c>
      <c r="Q115">
        <v>1</v>
      </c>
      <c r="X115">
        <v>12</v>
      </c>
      <c r="Y115">
        <v>5.0199999999999996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40</v>
      </c>
      <c r="AG115">
        <v>12</v>
      </c>
      <c r="AH115">
        <v>2</v>
      </c>
      <c r="AI115">
        <v>61059736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ROW(Source!A110)</f>
        <v>110</v>
      </c>
      <c r="B116">
        <v>61059749</v>
      </c>
      <c r="C116">
        <v>61059729</v>
      </c>
      <c r="D116">
        <v>60199411</v>
      </c>
      <c r="E116">
        <v>1</v>
      </c>
      <c r="F116">
        <v>1</v>
      </c>
      <c r="G116">
        <v>1079</v>
      </c>
      <c r="H116">
        <v>3</v>
      </c>
      <c r="I116" t="s">
        <v>472</v>
      </c>
      <c r="J116" t="s">
        <v>473</v>
      </c>
      <c r="K116" t="s">
        <v>474</v>
      </c>
      <c r="L116">
        <v>1339</v>
      </c>
      <c r="N116">
        <v>1007</v>
      </c>
      <c r="O116" t="s">
        <v>127</v>
      </c>
      <c r="P116" t="s">
        <v>127</v>
      </c>
      <c r="Q116">
        <v>1</v>
      </c>
      <c r="X116">
        <v>178</v>
      </c>
      <c r="Y116">
        <v>7.07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40</v>
      </c>
      <c r="AG116">
        <v>178</v>
      </c>
      <c r="AH116">
        <v>2</v>
      </c>
      <c r="AI116">
        <v>61059737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61059750</v>
      </c>
      <c r="C117">
        <v>61059729</v>
      </c>
      <c r="D117">
        <v>60199354</v>
      </c>
      <c r="E117">
        <v>1</v>
      </c>
      <c r="F117">
        <v>1</v>
      </c>
      <c r="G117">
        <v>1079</v>
      </c>
      <c r="H117">
        <v>3</v>
      </c>
      <c r="I117" t="s">
        <v>488</v>
      </c>
      <c r="J117" t="s">
        <v>489</v>
      </c>
      <c r="K117" t="s">
        <v>490</v>
      </c>
      <c r="L117">
        <v>1348</v>
      </c>
      <c r="N117">
        <v>1009</v>
      </c>
      <c r="O117" t="s">
        <v>247</v>
      </c>
      <c r="P117" t="s">
        <v>247</v>
      </c>
      <c r="Q117">
        <v>1000</v>
      </c>
      <c r="X117">
        <v>0.09</v>
      </c>
      <c r="Y117">
        <v>3377.15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40</v>
      </c>
      <c r="AG117">
        <v>0.09</v>
      </c>
      <c r="AH117">
        <v>2</v>
      </c>
      <c r="AI117">
        <v>61059738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61059751</v>
      </c>
      <c r="C118">
        <v>61059729</v>
      </c>
      <c r="D118">
        <v>60199873</v>
      </c>
      <c r="E118">
        <v>1</v>
      </c>
      <c r="F118">
        <v>1</v>
      </c>
      <c r="G118">
        <v>1079</v>
      </c>
      <c r="H118">
        <v>3</v>
      </c>
      <c r="I118" t="s">
        <v>125</v>
      </c>
      <c r="J118" t="s">
        <v>128</v>
      </c>
      <c r="K118" t="s">
        <v>126</v>
      </c>
      <c r="L118">
        <v>1339</v>
      </c>
      <c r="N118">
        <v>1007</v>
      </c>
      <c r="O118" t="s">
        <v>127</v>
      </c>
      <c r="P118" t="s">
        <v>127</v>
      </c>
      <c r="Q118">
        <v>1</v>
      </c>
      <c r="X118">
        <v>40</v>
      </c>
      <c r="Y118">
        <v>99.9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40</v>
      </c>
      <c r="AG118">
        <v>40</v>
      </c>
      <c r="AH118">
        <v>2</v>
      </c>
      <c r="AI118">
        <v>61059739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61059752</v>
      </c>
      <c r="C119">
        <v>61059729</v>
      </c>
      <c r="D119">
        <v>60212004</v>
      </c>
      <c r="E119">
        <v>1</v>
      </c>
      <c r="F119">
        <v>1</v>
      </c>
      <c r="G119">
        <v>1079</v>
      </c>
      <c r="H119">
        <v>3</v>
      </c>
      <c r="I119" t="s">
        <v>491</v>
      </c>
      <c r="J119" t="s">
        <v>492</v>
      </c>
      <c r="K119" t="s">
        <v>493</v>
      </c>
      <c r="L119">
        <v>1327</v>
      </c>
      <c r="N119">
        <v>1005</v>
      </c>
      <c r="O119" t="s">
        <v>487</v>
      </c>
      <c r="P119" t="s">
        <v>487</v>
      </c>
      <c r="Q119">
        <v>1</v>
      </c>
      <c r="X119">
        <v>10.199999999999999</v>
      </c>
      <c r="Y119">
        <v>90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40</v>
      </c>
      <c r="AG119">
        <v>10.199999999999999</v>
      </c>
      <c r="AH119">
        <v>2</v>
      </c>
      <c r="AI119">
        <v>61059740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61059753</v>
      </c>
      <c r="C120">
        <v>61059729</v>
      </c>
      <c r="D120">
        <v>60166342</v>
      </c>
      <c r="E120">
        <v>1079</v>
      </c>
      <c r="F120">
        <v>1</v>
      </c>
      <c r="G120">
        <v>1079</v>
      </c>
      <c r="H120">
        <v>3</v>
      </c>
      <c r="I120" t="s">
        <v>560</v>
      </c>
      <c r="J120" t="s">
        <v>3</v>
      </c>
      <c r="K120" t="s">
        <v>561</v>
      </c>
      <c r="L120">
        <v>1339</v>
      </c>
      <c r="N120">
        <v>1007</v>
      </c>
      <c r="O120" t="s">
        <v>127</v>
      </c>
      <c r="P120" t="s">
        <v>127</v>
      </c>
      <c r="Q120">
        <v>1</v>
      </c>
      <c r="X120">
        <v>162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40</v>
      </c>
      <c r="AG120">
        <v>162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ROW(Source!A112)</f>
        <v>112</v>
      </c>
      <c r="B121">
        <v>61059759</v>
      </c>
      <c r="C121">
        <v>61059755</v>
      </c>
      <c r="D121">
        <v>60134058</v>
      </c>
      <c r="E121">
        <v>1079</v>
      </c>
      <c r="F121">
        <v>1</v>
      </c>
      <c r="G121">
        <v>1079</v>
      </c>
      <c r="H121">
        <v>1</v>
      </c>
      <c r="I121" t="s">
        <v>385</v>
      </c>
      <c r="J121" t="s">
        <v>3</v>
      </c>
      <c r="K121" t="s">
        <v>386</v>
      </c>
      <c r="L121">
        <v>1191</v>
      </c>
      <c r="N121">
        <v>1013</v>
      </c>
      <c r="O121" t="s">
        <v>387</v>
      </c>
      <c r="P121" t="s">
        <v>387</v>
      </c>
      <c r="Q121">
        <v>1</v>
      </c>
      <c r="X121">
        <v>5.17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234</v>
      </c>
      <c r="AG121">
        <v>34.122</v>
      </c>
      <c r="AH121">
        <v>2</v>
      </c>
      <c r="AI121">
        <v>61059756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ROW(Source!A112)</f>
        <v>112</v>
      </c>
      <c r="B122">
        <v>61059760</v>
      </c>
      <c r="C122">
        <v>61059755</v>
      </c>
      <c r="D122">
        <v>60212004</v>
      </c>
      <c r="E122">
        <v>1</v>
      </c>
      <c r="F122">
        <v>1</v>
      </c>
      <c r="G122">
        <v>1079</v>
      </c>
      <c r="H122">
        <v>3</v>
      </c>
      <c r="I122" t="s">
        <v>491</v>
      </c>
      <c r="J122" t="s">
        <v>492</v>
      </c>
      <c r="K122" t="s">
        <v>493</v>
      </c>
      <c r="L122">
        <v>1327</v>
      </c>
      <c r="N122">
        <v>1005</v>
      </c>
      <c r="O122" t="s">
        <v>487</v>
      </c>
      <c r="P122" t="s">
        <v>487</v>
      </c>
      <c r="Q122">
        <v>1</v>
      </c>
      <c r="X122">
        <v>0.65</v>
      </c>
      <c r="Y122">
        <v>90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40</v>
      </c>
      <c r="AG122">
        <v>0.65</v>
      </c>
      <c r="AH122">
        <v>2</v>
      </c>
      <c r="AI122">
        <v>61059757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ROW(Source!A112)</f>
        <v>112</v>
      </c>
      <c r="B123">
        <v>61059761</v>
      </c>
      <c r="C123">
        <v>61059755</v>
      </c>
      <c r="D123">
        <v>60166342</v>
      </c>
      <c r="E123">
        <v>1079</v>
      </c>
      <c r="F123">
        <v>1</v>
      </c>
      <c r="G123">
        <v>1079</v>
      </c>
      <c r="H123">
        <v>3</v>
      </c>
      <c r="I123" t="s">
        <v>560</v>
      </c>
      <c r="J123" t="s">
        <v>3</v>
      </c>
      <c r="K123" t="s">
        <v>561</v>
      </c>
      <c r="L123">
        <v>1339</v>
      </c>
      <c r="N123">
        <v>1007</v>
      </c>
      <c r="O123" t="s">
        <v>127</v>
      </c>
      <c r="P123" t="s">
        <v>127</v>
      </c>
      <c r="Q123">
        <v>1</v>
      </c>
      <c r="X123">
        <v>10.199999999999999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40</v>
      </c>
      <c r="AG123">
        <v>10.199999999999999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ROW(Source!A114)</f>
        <v>114</v>
      </c>
      <c r="B124">
        <v>61059768</v>
      </c>
      <c r="C124">
        <v>61059763</v>
      </c>
      <c r="D124">
        <v>60134058</v>
      </c>
      <c r="E124">
        <v>1079</v>
      </c>
      <c r="F124">
        <v>1</v>
      </c>
      <c r="G124">
        <v>1079</v>
      </c>
      <c r="H124">
        <v>1</v>
      </c>
      <c r="I124" t="s">
        <v>385</v>
      </c>
      <c r="J124" t="s">
        <v>3</v>
      </c>
      <c r="K124" t="s">
        <v>386</v>
      </c>
      <c r="L124">
        <v>1191</v>
      </c>
      <c r="N124">
        <v>1013</v>
      </c>
      <c r="O124" t="s">
        <v>387</v>
      </c>
      <c r="P124" t="s">
        <v>387</v>
      </c>
      <c r="Q124">
        <v>1</v>
      </c>
      <c r="X124">
        <v>8.9600000000000009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41</v>
      </c>
      <c r="AG124">
        <v>9.8560000000000016</v>
      </c>
      <c r="AH124">
        <v>2</v>
      </c>
      <c r="AI124">
        <v>61059764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ROW(Source!A114)</f>
        <v>114</v>
      </c>
      <c r="B125">
        <v>61059769</v>
      </c>
      <c r="C125">
        <v>61059763</v>
      </c>
      <c r="D125">
        <v>60230772</v>
      </c>
      <c r="E125">
        <v>1</v>
      </c>
      <c r="F125">
        <v>1</v>
      </c>
      <c r="G125">
        <v>1079</v>
      </c>
      <c r="H125">
        <v>2</v>
      </c>
      <c r="I125" t="s">
        <v>494</v>
      </c>
      <c r="J125" t="s">
        <v>495</v>
      </c>
      <c r="K125" t="s">
        <v>496</v>
      </c>
      <c r="L125">
        <v>1368</v>
      </c>
      <c r="N125">
        <v>1011</v>
      </c>
      <c r="O125" t="s">
        <v>391</v>
      </c>
      <c r="P125" t="s">
        <v>391</v>
      </c>
      <c r="Q125">
        <v>1</v>
      </c>
      <c r="X125">
        <v>0.71</v>
      </c>
      <c r="Y125">
        <v>0</v>
      </c>
      <c r="Z125">
        <v>163.81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41</v>
      </c>
      <c r="AG125">
        <v>0.78100000000000003</v>
      </c>
      <c r="AH125">
        <v>2</v>
      </c>
      <c r="AI125">
        <v>61059765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ROW(Source!A114)</f>
        <v>114</v>
      </c>
      <c r="B126">
        <v>61059770</v>
      </c>
      <c r="C126">
        <v>61059763</v>
      </c>
      <c r="D126">
        <v>60199355</v>
      </c>
      <c r="E126">
        <v>1</v>
      </c>
      <c r="F126">
        <v>1</v>
      </c>
      <c r="G126">
        <v>1079</v>
      </c>
      <c r="H126">
        <v>3</v>
      </c>
      <c r="I126" t="s">
        <v>497</v>
      </c>
      <c r="J126" t="s">
        <v>498</v>
      </c>
      <c r="K126" t="s">
        <v>499</v>
      </c>
      <c r="L126">
        <v>1348</v>
      </c>
      <c r="N126">
        <v>1009</v>
      </c>
      <c r="O126" t="s">
        <v>247</v>
      </c>
      <c r="P126" t="s">
        <v>247</v>
      </c>
      <c r="Q126">
        <v>1000</v>
      </c>
      <c r="X126">
        <v>0.06</v>
      </c>
      <c r="Y126">
        <v>3492.86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40</v>
      </c>
      <c r="AG126">
        <v>0.06</v>
      </c>
      <c r="AH126">
        <v>2</v>
      </c>
      <c r="AI126">
        <v>61059766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ROW(Source!A114)</f>
        <v>114</v>
      </c>
      <c r="B127">
        <v>61059771</v>
      </c>
      <c r="C127">
        <v>61059763</v>
      </c>
      <c r="D127">
        <v>60165940</v>
      </c>
      <c r="E127">
        <v>1079</v>
      </c>
      <c r="F127">
        <v>1</v>
      </c>
      <c r="G127">
        <v>1079</v>
      </c>
      <c r="H127">
        <v>3</v>
      </c>
      <c r="I127" t="s">
        <v>562</v>
      </c>
      <c r="J127" t="s">
        <v>3</v>
      </c>
      <c r="K127" t="s">
        <v>563</v>
      </c>
      <c r="L127">
        <v>1348</v>
      </c>
      <c r="N127">
        <v>1009</v>
      </c>
      <c r="O127" t="s">
        <v>247</v>
      </c>
      <c r="P127" t="s">
        <v>247</v>
      </c>
      <c r="Q127">
        <v>1000</v>
      </c>
      <c r="X127">
        <v>10.7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40</v>
      </c>
      <c r="AG127">
        <v>10.7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ROW(Source!A116)</f>
        <v>116</v>
      </c>
      <c r="B128">
        <v>61059778</v>
      </c>
      <c r="C128">
        <v>61059773</v>
      </c>
      <c r="D128">
        <v>60134058</v>
      </c>
      <c r="E128">
        <v>1079</v>
      </c>
      <c r="F128">
        <v>1</v>
      </c>
      <c r="G128">
        <v>1079</v>
      </c>
      <c r="H128">
        <v>1</v>
      </c>
      <c r="I128" t="s">
        <v>385</v>
      </c>
      <c r="J128" t="s">
        <v>3</v>
      </c>
      <c r="K128" t="s">
        <v>386</v>
      </c>
      <c r="L128">
        <v>1191</v>
      </c>
      <c r="N128">
        <v>1013</v>
      </c>
      <c r="O128" t="s">
        <v>387</v>
      </c>
      <c r="P128" t="s">
        <v>387</v>
      </c>
      <c r="Q128">
        <v>1</v>
      </c>
      <c r="X128">
        <v>8.9600000000000009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41</v>
      </c>
      <c r="AG128">
        <v>9.8560000000000016</v>
      </c>
      <c r="AH128">
        <v>2</v>
      </c>
      <c r="AI128">
        <v>61059774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ROW(Source!A116)</f>
        <v>116</v>
      </c>
      <c r="B129">
        <v>61059779</v>
      </c>
      <c r="C129">
        <v>61059773</v>
      </c>
      <c r="D129">
        <v>60230772</v>
      </c>
      <c r="E129">
        <v>1</v>
      </c>
      <c r="F129">
        <v>1</v>
      </c>
      <c r="G129">
        <v>1079</v>
      </c>
      <c r="H129">
        <v>2</v>
      </c>
      <c r="I129" t="s">
        <v>494</v>
      </c>
      <c r="J129" t="s">
        <v>495</v>
      </c>
      <c r="K129" t="s">
        <v>496</v>
      </c>
      <c r="L129">
        <v>1368</v>
      </c>
      <c r="N129">
        <v>1011</v>
      </c>
      <c r="O129" t="s">
        <v>391</v>
      </c>
      <c r="P129" t="s">
        <v>391</v>
      </c>
      <c r="Q129">
        <v>1</v>
      </c>
      <c r="X129">
        <v>0.71</v>
      </c>
      <c r="Y129">
        <v>0</v>
      </c>
      <c r="Z129">
        <v>163.81</v>
      </c>
      <c r="AA129">
        <v>14.54</v>
      </c>
      <c r="AB129">
        <v>0</v>
      </c>
      <c r="AC129">
        <v>0</v>
      </c>
      <c r="AD129">
        <v>1</v>
      </c>
      <c r="AE129">
        <v>0</v>
      </c>
      <c r="AF129" t="s">
        <v>41</v>
      </c>
      <c r="AG129">
        <v>0.78100000000000003</v>
      </c>
      <c r="AH129">
        <v>2</v>
      </c>
      <c r="AI129">
        <v>61059775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61059780</v>
      </c>
      <c r="C130">
        <v>61059773</v>
      </c>
      <c r="D130">
        <v>60199355</v>
      </c>
      <c r="E130">
        <v>1</v>
      </c>
      <c r="F130">
        <v>1</v>
      </c>
      <c r="G130">
        <v>1079</v>
      </c>
      <c r="H130">
        <v>3</v>
      </c>
      <c r="I130" t="s">
        <v>497</v>
      </c>
      <c r="J130" t="s">
        <v>498</v>
      </c>
      <c r="K130" t="s">
        <v>499</v>
      </c>
      <c r="L130">
        <v>1348</v>
      </c>
      <c r="N130">
        <v>1009</v>
      </c>
      <c r="O130" t="s">
        <v>247</v>
      </c>
      <c r="P130" t="s">
        <v>247</v>
      </c>
      <c r="Q130">
        <v>1000</v>
      </c>
      <c r="X130">
        <v>0.06</v>
      </c>
      <c r="Y130">
        <v>3492.86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40</v>
      </c>
      <c r="AG130">
        <v>0.06</v>
      </c>
      <c r="AH130">
        <v>2</v>
      </c>
      <c r="AI130">
        <v>61059776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61059781</v>
      </c>
      <c r="C131">
        <v>61059773</v>
      </c>
      <c r="D131">
        <v>60165940</v>
      </c>
      <c r="E131">
        <v>1079</v>
      </c>
      <c r="F131">
        <v>1</v>
      </c>
      <c r="G131">
        <v>1079</v>
      </c>
      <c r="H131">
        <v>3</v>
      </c>
      <c r="I131" t="s">
        <v>562</v>
      </c>
      <c r="J131" t="s">
        <v>3</v>
      </c>
      <c r="K131" t="s">
        <v>563</v>
      </c>
      <c r="L131">
        <v>1348</v>
      </c>
      <c r="N131">
        <v>1009</v>
      </c>
      <c r="O131" t="s">
        <v>247</v>
      </c>
      <c r="P131" t="s">
        <v>247</v>
      </c>
      <c r="Q131">
        <v>1000</v>
      </c>
      <c r="X131">
        <v>7.14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40</v>
      </c>
      <c r="AG131">
        <v>7.14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ROW(Source!A118)</f>
        <v>118</v>
      </c>
      <c r="B132">
        <v>61059791</v>
      </c>
      <c r="C132">
        <v>61059783</v>
      </c>
      <c r="D132">
        <v>60134058</v>
      </c>
      <c r="E132">
        <v>1079</v>
      </c>
      <c r="F132">
        <v>1</v>
      </c>
      <c r="G132">
        <v>1079</v>
      </c>
      <c r="H132">
        <v>1</v>
      </c>
      <c r="I132" t="s">
        <v>385</v>
      </c>
      <c r="J132" t="s">
        <v>3</v>
      </c>
      <c r="K132" t="s">
        <v>386</v>
      </c>
      <c r="L132">
        <v>1191</v>
      </c>
      <c r="N132">
        <v>1013</v>
      </c>
      <c r="O132" t="s">
        <v>387</v>
      </c>
      <c r="P132" t="s">
        <v>387</v>
      </c>
      <c r="Q132">
        <v>1</v>
      </c>
      <c r="X132">
        <v>69.8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41</v>
      </c>
      <c r="AG132">
        <v>76.78</v>
      </c>
      <c r="AH132">
        <v>2</v>
      </c>
      <c r="AI132">
        <v>61059784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ROW(Source!A118)</f>
        <v>118</v>
      </c>
      <c r="B133">
        <v>61059792</v>
      </c>
      <c r="C133">
        <v>61059783</v>
      </c>
      <c r="D133">
        <v>60230624</v>
      </c>
      <c r="E133">
        <v>1</v>
      </c>
      <c r="F133">
        <v>1</v>
      </c>
      <c r="G133">
        <v>1079</v>
      </c>
      <c r="H133">
        <v>2</v>
      </c>
      <c r="I133" t="s">
        <v>408</v>
      </c>
      <c r="J133" t="s">
        <v>409</v>
      </c>
      <c r="K133" t="s">
        <v>410</v>
      </c>
      <c r="L133">
        <v>1368</v>
      </c>
      <c r="N133">
        <v>1011</v>
      </c>
      <c r="O133" t="s">
        <v>391</v>
      </c>
      <c r="P133" t="s">
        <v>391</v>
      </c>
      <c r="Q133">
        <v>1</v>
      </c>
      <c r="X133">
        <v>0.61</v>
      </c>
      <c r="Y133">
        <v>0</v>
      </c>
      <c r="Z133">
        <v>179.17</v>
      </c>
      <c r="AA133">
        <v>16.93</v>
      </c>
      <c r="AB133">
        <v>0</v>
      </c>
      <c r="AC133">
        <v>0</v>
      </c>
      <c r="AD133">
        <v>1</v>
      </c>
      <c r="AE133">
        <v>0</v>
      </c>
      <c r="AF133" t="s">
        <v>41</v>
      </c>
      <c r="AG133">
        <v>0.67100000000000004</v>
      </c>
      <c r="AH133">
        <v>2</v>
      </c>
      <c r="AI133">
        <v>61059785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ROW(Source!A118)</f>
        <v>118</v>
      </c>
      <c r="B134">
        <v>61059793</v>
      </c>
      <c r="C134">
        <v>61059783</v>
      </c>
      <c r="D134">
        <v>60199423</v>
      </c>
      <c r="E134">
        <v>1</v>
      </c>
      <c r="F134">
        <v>1</v>
      </c>
      <c r="G134">
        <v>1079</v>
      </c>
      <c r="H134">
        <v>3</v>
      </c>
      <c r="I134" t="s">
        <v>436</v>
      </c>
      <c r="J134" t="s">
        <v>437</v>
      </c>
      <c r="K134" t="s">
        <v>438</v>
      </c>
      <c r="L134">
        <v>1348</v>
      </c>
      <c r="N134">
        <v>1009</v>
      </c>
      <c r="O134" t="s">
        <v>247</v>
      </c>
      <c r="P134" t="s">
        <v>247</v>
      </c>
      <c r="Q134">
        <v>1000</v>
      </c>
      <c r="X134">
        <v>1E-3</v>
      </c>
      <c r="Y134">
        <v>6512.79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40</v>
      </c>
      <c r="AG134">
        <v>1E-3</v>
      </c>
      <c r="AH134">
        <v>2</v>
      </c>
      <c r="AI134">
        <v>61059786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ROW(Source!A118)</f>
        <v>118</v>
      </c>
      <c r="B135">
        <v>61059794</v>
      </c>
      <c r="C135">
        <v>61059783</v>
      </c>
      <c r="D135">
        <v>60199507</v>
      </c>
      <c r="E135">
        <v>1</v>
      </c>
      <c r="F135">
        <v>1</v>
      </c>
      <c r="G135">
        <v>1079</v>
      </c>
      <c r="H135">
        <v>3</v>
      </c>
      <c r="I135" t="s">
        <v>500</v>
      </c>
      <c r="J135" t="s">
        <v>501</v>
      </c>
      <c r="K135" t="s">
        <v>502</v>
      </c>
      <c r="L135">
        <v>1339</v>
      </c>
      <c r="N135">
        <v>1007</v>
      </c>
      <c r="O135" t="s">
        <v>127</v>
      </c>
      <c r="P135" t="s">
        <v>127</v>
      </c>
      <c r="Q135">
        <v>1</v>
      </c>
      <c r="X135">
        <v>0.17</v>
      </c>
      <c r="Y135">
        <v>1821.37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40</v>
      </c>
      <c r="AG135">
        <v>0.17</v>
      </c>
      <c r="AH135">
        <v>2</v>
      </c>
      <c r="AI135">
        <v>61059787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ROW(Source!A118)</f>
        <v>118</v>
      </c>
      <c r="B136">
        <v>61059795</v>
      </c>
      <c r="C136">
        <v>61059783</v>
      </c>
      <c r="D136">
        <v>60206804</v>
      </c>
      <c r="E136">
        <v>1</v>
      </c>
      <c r="F136">
        <v>1</v>
      </c>
      <c r="G136">
        <v>1079</v>
      </c>
      <c r="H136">
        <v>3</v>
      </c>
      <c r="I136" t="s">
        <v>503</v>
      </c>
      <c r="J136" t="s">
        <v>504</v>
      </c>
      <c r="K136" t="s">
        <v>505</v>
      </c>
      <c r="L136">
        <v>1339</v>
      </c>
      <c r="N136">
        <v>1007</v>
      </c>
      <c r="O136" t="s">
        <v>127</v>
      </c>
      <c r="P136" t="s">
        <v>127</v>
      </c>
      <c r="Q136">
        <v>1</v>
      </c>
      <c r="X136">
        <v>0.06</v>
      </c>
      <c r="Y136">
        <v>439.5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40</v>
      </c>
      <c r="AG136">
        <v>0.06</v>
      </c>
      <c r="AH136">
        <v>2</v>
      </c>
      <c r="AI136">
        <v>61059789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ROW(Source!A118)</f>
        <v>118</v>
      </c>
      <c r="B137">
        <v>61059796</v>
      </c>
      <c r="C137">
        <v>61059783</v>
      </c>
      <c r="D137">
        <v>60166218</v>
      </c>
      <c r="E137">
        <v>1079</v>
      </c>
      <c r="F137">
        <v>1</v>
      </c>
      <c r="G137">
        <v>1079</v>
      </c>
      <c r="H137">
        <v>3</v>
      </c>
      <c r="I137" t="s">
        <v>556</v>
      </c>
      <c r="J137" t="s">
        <v>3</v>
      </c>
      <c r="K137" t="s">
        <v>564</v>
      </c>
      <c r="L137">
        <v>1339</v>
      </c>
      <c r="N137">
        <v>1007</v>
      </c>
      <c r="O137" t="s">
        <v>127</v>
      </c>
      <c r="P137" t="s">
        <v>127</v>
      </c>
      <c r="Q137">
        <v>1</v>
      </c>
      <c r="X137">
        <v>3.9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40</v>
      </c>
      <c r="AG137">
        <v>3.9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ROW(Source!A118)</f>
        <v>118</v>
      </c>
      <c r="B138">
        <v>61059797</v>
      </c>
      <c r="C138">
        <v>61059783</v>
      </c>
      <c r="D138">
        <v>60171568</v>
      </c>
      <c r="E138">
        <v>1079</v>
      </c>
      <c r="F138">
        <v>1</v>
      </c>
      <c r="G138">
        <v>1079</v>
      </c>
      <c r="H138">
        <v>3</v>
      </c>
      <c r="I138" t="s">
        <v>565</v>
      </c>
      <c r="J138" t="s">
        <v>3</v>
      </c>
      <c r="K138" t="s">
        <v>566</v>
      </c>
      <c r="L138">
        <v>1339</v>
      </c>
      <c r="N138">
        <v>1007</v>
      </c>
      <c r="O138" t="s">
        <v>127</v>
      </c>
      <c r="P138" t="s">
        <v>127</v>
      </c>
      <c r="Q138">
        <v>1</v>
      </c>
      <c r="X138">
        <v>4.3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40</v>
      </c>
      <c r="AG138">
        <v>4.3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ROW(Source!A166)</f>
        <v>166</v>
      </c>
      <c r="B139">
        <v>61059480</v>
      </c>
      <c r="C139">
        <v>61059444</v>
      </c>
      <c r="D139">
        <v>60134058</v>
      </c>
      <c r="E139">
        <v>1079</v>
      </c>
      <c r="F139">
        <v>1</v>
      </c>
      <c r="G139">
        <v>1079</v>
      </c>
      <c r="H139">
        <v>1</v>
      </c>
      <c r="I139" t="s">
        <v>385</v>
      </c>
      <c r="J139" t="s">
        <v>3</v>
      </c>
      <c r="K139" t="s">
        <v>386</v>
      </c>
      <c r="L139">
        <v>1191</v>
      </c>
      <c r="N139">
        <v>1013</v>
      </c>
      <c r="O139" t="s">
        <v>387</v>
      </c>
      <c r="P139" t="s">
        <v>387</v>
      </c>
      <c r="Q139">
        <v>1</v>
      </c>
      <c r="X139">
        <v>10.7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32</v>
      </c>
      <c r="AG139">
        <v>14.123999999999999</v>
      </c>
      <c r="AH139">
        <v>2</v>
      </c>
      <c r="AI139">
        <v>61059456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ROW(Source!A166)</f>
        <v>166</v>
      </c>
      <c r="B140">
        <v>61059481</v>
      </c>
      <c r="C140">
        <v>61059444</v>
      </c>
      <c r="D140">
        <v>60231385</v>
      </c>
      <c r="E140">
        <v>1</v>
      </c>
      <c r="F140">
        <v>1</v>
      </c>
      <c r="G140">
        <v>1079</v>
      </c>
      <c r="H140">
        <v>2</v>
      </c>
      <c r="I140" t="s">
        <v>475</v>
      </c>
      <c r="J140" t="s">
        <v>476</v>
      </c>
      <c r="K140" t="s">
        <v>477</v>
      </c>
      <c r="L140">
        <v>1368</v>
      </c>
      <c r="N140">
        <v>1011</v>
      </c>
      <c r="O140" t="s">
        <v>391</v>
      </c>
      <c r="P140" t="s">
        <v>391</v>
      </c>
      <c r="Q140">
        <v>1</v>
      </c>
      <c r="X140">
        <v>0.35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32</v>
      </c>
      <c r="AG140">
        <v>0.46199999999999997</v>
      </c>
      <c r="AH140">
        <v>2</v>
      </c>
      <c r="AI140">
        <v>61059457</v>
      </c>
      <c r="AJ140">
        <v>143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ROW(Source!A166)</f>
        <v>166</v>
      </c>
      <c r="B141">
        <v>61059482</v>
      </c>
      <c r="C141">
        <v>61059444</v>
      </c>
      <c r="D141">
        <v>60230707</v>
      </c>
      <c r="E141">
        <v>1</v>
      </c>
      <c r="F141">
        <v>1</v>
      </c>
      <c r="G141">
        <v>1079</v>
      </c>
      <c r="H141">
        <v>2</v>
      </c>
      <c r="I141" t="s">
        <v>506</v>
      </c>
      <c r="J141" t="s">
        <v>507</v>
      </c>
      <c r="K141" t="s">
        <v>508</v>
      </c>
      <c r="L141">
        <v>1368</v>
      </c>
      <c r="N141">
        <v>1011</v>
      </c>
      <c r="O141" t="s">
        <v>391</v>
      </c>
      <c r="P141" t="s">
        <v>391</v>
      </c>
      <c r="Q141">
        <v>1</v>
      </c>
      <c r="X141">
        <v>2.4</v>
      </c>
      <c r="Y141">
        <v>0</v>
      </c>
      <c r="Z141">
        <v>2.27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32</v>
      </c>
      <c r="AG141">
        <v>3.1680000000000001</v>
      </c>
      <c r="AH141">
        <v>2</v>
      </c>
      <c r="AI141">
        <v>61059458</v>
      </c>
      <c r="AJ141">
        <v>144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ROW(Source!A166)</f>
        <v>166</v>
      </c>
      <c r="B142">
        <v>61059483</v>
      </c>
      <c r="C142">
        <v>61059444</v>
      </c>
      <c r="D142">
        <v>60230717</v>
      </c>
      <c r="E142">
        <v>1</v>
      </c>
      <c r="F142">
        <v>1</v>
      </c>
      <c r="G142">
        <v>1079</v>
      </c>
      <c r="H142">
        <v>2</v>
      </c>
      <c r="I142" t="s">
        <v>509</v>
      </c>
      <c r="J142" t="s">
        <v>510</v>
      </c>
      <c r="K142" t="s">
        <v>511</v>
      </c>
      <c r="L142">
        <v>1368</v>
      </c>
      <c r="N142">
        <v>1011</v>
      </c>
      <c r="O142" t="s">
        <v>391</v>
      </c>
      <c r="P142" t="s">
        <v>391</v>
      </c>
      <c r="Q142">
        <v>1</v>
      </c>
      <c r="X142">
        <v>2.5</v>
      </c>
      <c r="Y142">
        <v>0</v>
      </c>
      <c r="Z142">
        <v>0.73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32</v>
      </c>
      <c r="AG142">
        <v>3.3</v>
      </c>
      <c r="AH142">
        <v>2</v>
      </c>
      <c r="AI142">
        <v>61059459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ROW(Source!A166)</f>
        <v>166</v>
      </c>
      <c r="B143">
        <v>61059484</v>
      </c>
      <c r="C143">
        <v>61059444</v>
      </c>
      <c r="D143">
        <v>60199688</v>
      </c>
      <c r="E143">
        <v>1</v>
      </c>
      <c r="F143">
        <v>1</v>
      </c>
      <c r="G143">
        <v>1079</v>
      </c>
      <c r="H143">
        <v>3</v>
      </c>
      <c r="I143" t="s">
        <v>512</v>
      </c>
      <c r="J143" t="s">
        <v>513</v>
      </c>
      <c r="K143" t="s">
        <v>514</v>
      </c>
      <c r="L143">
        <v>1348</v>
      </c>
      <c r="N143">
        <v>1009</v>
      </c>
      <c r="O143" t="s">
        <v>247</v>
      </c>
      <c r="P143" t="s">
        <v>247</v>
      </c>
      <c r="Q143">
        <v>1000</v>
      </c>
      <c r="X143">
        <v>6.0000000000000002E-5</v>
      </c>
      <c r="Y143">
        <v>11233.62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31</v>
      </c>
      <c r="AG143">
        <v>6.0000000000000002E-5</v>
      </c>
      <c r="AH143">
        <v>2</v>
      </c>
      <c r="AI143">
        <v>61059460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ROW(Source!A166)</f>
        <v>166</v>
      </c>
      <c r="B144">
        <v>61059485</v>
      </c>
      <c r="C144">
        <v>61059444</v>
      </c>
      <c r="D144">
        <v>60206199</v>
      </c>
      <c r="E144">
        <v>1</v>
      </c>
      <c r="F144">
        <v>1</v>
      </c>
      <c r="G144">
        <v>1079</v>
      </c>
      <c r="H144">
        <v>3</v>
      </c>
      <c r="I144" t="s">
        <v>515</v>
      </c>
      <c r="J144" t="s">
        <v>516</v>
      </c>
      <c r="K144" t="s">
        <v>517</v>
      </c>
      <c r="L144">
        <v>1346</v>
      </c>
      <c r="N144">
        <v>1009</v>
      </c>
      <c r="O144" t="s">
        <v>319</v>
      </c>
      <c r="P144" t="s">
        <v>319</v>
      </c>
      <c r="Q144">
        <v>1</v>
      </c>
      <c r="X144">
        <v>0.8</v>
      </c>
      <c r="Y144">
        <v>25.8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31</v>
      </c>
      <c r="AG144">
        <v>0.8</v>
      </c>
      <c r="AH144">
        <v>2</v>
      </c>
      <c r="AI144">
        <v>61059461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ROW(Source!A166)</f>
        <v>166</v>
      </c>
      <c r="B145">
        <v>61059486</v>
      </c>
      <c r="C145">
        <v>61059444</v>
      </c>
      <c r="D145">
        <v>60199967</v>
      </c>
      <c r="E145">
        <v>1</v>
      </c>
      <c r="F145">
        <v>1</v>
      </c>
      <c r="G145">
        <v>1079</v>
      </c>
      <c r="H145">
        <v>3</v>
      </c>
      <c r="I145" t="s">
        <v>518</v>
      </c>
      <c r="J145" t="s">
        <v>519</v>
      </c>
      <c r="K145" t="s">
        <v>520</v>
      </c>
      <c r="L145">
        <v>1348</v>
      </c>
      <c r="N145">
        <v>1009</v>
      </c>
      <c r="O145" t="s">
        <v>247</v>
      </c>
      <c r="P145" t="s">
        <v>247</v>
      </c>
      <c r="Q145">
        <v>1000</v>
      </c>
      <c r="X145">
        <v>5.0000000000000001E-4</v>
      </c>
      <c r="Y145">
        <v>60960.43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31</v>
      </c>
      <c r="AG145">
        <v>5.0000000000000001E-4</v>
      </c>
      <c r="AH145">
        <v>2</v>
      </c>
      <c r="AI145">
        <v>61059462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ROW(Source!A166)</f>
        <v>166</v>
      </c>
      <c r="B146">
        <v>61059487</v>
      </c>
      <c r="C146">
        <v>61059444</v>
      </c>
      <c r="D146">
        <v>60199990</v>
      </c>
      <c r="E146">
        <v>1</v>
      </c>
      <c r="F146">
        <v>1</v>
      </c>
      <c r="G146">
        <v>1079</v>
      </c>
      <c r="H146">
        <v>3</v>
      </c>
      <c r="I146" t="s">
        <v>521</v>
      </c>
      <c r="J146" t="s">
        <v>522</v>
      </c>
      <c r="K146" t="s">
        <v>523</v>
      </c>
      <c r="L146">
        <v>1348</v>
      </c>
      <c r="N146">
        <v>1009</v>
      </c>
      <c r="O146" t="s">
        <v>247</v>
      </c>
      <c r="P146" t="s">
        <v>247</v>
      </c>
      <c r="Q146">
        <v>1000</v>
      </c>
      <c r="X146">
        <v>4.0000000000000003E-5</v>
      </c>
      <c r="Y146">
        <v>7973.67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31</v>
      </c>
      <c r="AG146">
        <v>4.0000000000000003E-5</v>
      </c>
      <c r="AH146">
        <v>2</v>
      </c>
      <c r="AI146">
        <v>61059463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ROW(Source!A166)</f>
        <v>166</v>
      </c>
      <c r="B147">
        <v>61059488</v>
      </c>
      <c r="C147">
        <v>61059444</v>
      </c>
      <c r="D147">
        <v>60223383</v>
      </c>
      <c r="E147">
        <v>1</v>
      </c>
      <c r="F147">
        <v>1</v>
      </c>
      <c r="G147">
        <v>1079</v>
      </c>
      <c r="H147">
        <v>3</v>
      </c>
      <c r="I147" t="s">
        <v>524</v>
      </c>
      <c r="J147" t="s">
        <v>525</v>
      </c>
      <c r="K147" t="s">
        <v>526</v>
      </c>
      <c r="L147">
        <v>1356</v>
      </c>
      <c r="N147">
        <v>1010</v>
      </c>
      <c r="O147" t="s">
        <v>527</v>
      </c>
      <c r="P147" t="s">
        <v>527</v>
      </c>
      <c r="Q147">
        <v>1000</v>
      </c>
      <c r="X147">
        <v>4.0999999999999999E-4</v>
      </c>
      <c r="Y147">
        <v>226.66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31</v>
      </c>
      <c r="AG147">
        <v>4.0999999999999999E-4</v>
      </c>
      <c r="AH147">
        <v>2</v>
      </c>
      <c r="AI147">
        <v>61059464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ROW(Source!A166)</f>
        <v>166</v>
      </c>
      <c r="B148">
        <v>61059489</v>
      </c>
      <c r="C148">
        <v>61059444</v>
      </c>
      <c r="D148">
        <v>60223044</v>
      </c>
      <c r="E148">
        <v>1</v>
      </c>
      <c r="F148">
        <v>1</v>
      </c>
      <c r="G148">
        <v>1079</v>
      </c>
      <c r="H148">
        <v>3</v>
      </c>
      <c r="I148" t="s">
        <v>528</v>
      </c>
      <c r="J148" t="s">
        <v>529</v>
      </c>
      <c r="K148" t="s">
        <v>530</v>
      </c>
      <c r="L148">
        <v>1301</v>
      </c>
      <c r="N148">
        <v>1003</v>
      </c>
      <c r="O148" t="s">
        <v>89</v>
      </c>
      <c r="P148" t="s">
        <v>89</v>
      </c>
      <c r="Q148">
        <v>1</v>
      </c>
      <c r="X148">
        <v>0.96</v>
      </c>
      <c r="Y148">
        <v>0.7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31</v>
      </c>
      <c r="AG148">
        <v>0.96</v>
      </c>
      <c r="AH148">
        <v>2</v>
      </c>
      <c r="AI148">
        <v>61059465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ROW(Source!A166)</f>
        <v>166</v>
      </c>
      <c r="B149">
        <v>61059490</v>
      </c>
      <c r="C149">
        <v>61059444</v>
      </c>
      <c r="D149">
        <v>60223046</v>
      </c>
      <c r="E149">
        <v>1</v>
      </c>
      <c r="F149">
        <v>1</v>
      </c>
      <c r="G149">
        <v>1079</v>
      </c>
      <c r="H149">
        <v>3</v>
      </c>
      <c r="I149" t="s">
        <v>531</v>
      </c>
      <c r="J149" t="s">
        <v>532</v>
      </c>
      <c r="K149" t="s">
        <v>533</v>
      </c>
      <c r="L149">
        <v>1356</v>
      </c>
      <c r="N149">
        <v>1010</v>
      </c>
      <c r="O149" t="s">
        <v>527</v>
      </c>
      <c r="P149" t="s">
        <v>527</v>
      </c>
      <c r="Q149">
        <v>1000</v>
      </c>
      <c r="X149">
        <v>8.3199999999999993E-3</v>
      </c>
      <c r="Y149">
        <v>6.44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31</v>
      </c>
      <c r="AG149">
        <v>8.3199999999999993E-3</v>
      </c>
      <c r="AH149">
        <v>2</v>
      </c>
      <c r="AI149">
        <v>61059466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ROW(Source!A166)</f>
        <v>166</v>
      </c>
      <c r="B150">
        <v>61059491</v>
      </c>
      <c r="C150">
        <v>61059444</v>
      </c>
      <c r="D150">
        <v>60149684</v>
      </c>
      <c r="E150">
        <v>1079</v>
      </c>
      <c r="F150">
        <v>1</v>
      </c>
      <c r="G150">
        <v>1079</v>
      </c>
      <c r="H150">
        <v>3</v>
      </c>
      <c r="I150" t="s">
        <v>567</v>
      </c>
      <c r="J150" t="s">
        <v>3</v>
      </c>
      <c r="K150" t="s">
        <v>568</v>
      </c>
      <c r="L150">
        <v>1303</v>
      </c>
      <c r="N150">
        <v>1003</v>
      </c>
      <c r="O150" t="s">
        <v>569</v>
      </c>
      <c r="P150" t="s">
        <v>569</v>
      </c>
      <c r="Q150">
        <v>1000</v>
      </c>
      <c r="X150">
        <v>0.10199999999999999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31</v>
      </c>
      <c r="AG150">
        <v>0.10199999999999999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ROW(Source!A166)</f>
        <v>166</v>
      </c>
      <c r="B151">
        <v>61059492</v>
      </c>
      <c r="C151">
        <v>61059444</v>
      </c>
      <c r="D151">
        <v>60154640</v>
      </c>
      <c r="E151">
        <v>1079</v>
      </c>
      <c r="F151">
        <v>1</v>
      </c>
      <c r="G151">
        <v>1079</v>
      </c>
      <c r="H151">
        <v>3</v>
      </c>
      <c r="I151" t="s">
        <v>570</v>
      </c>
      <c r="J151" t="s">
        <v>3</v>
      </c>
      <c r="K151" t="s">
        <v>571</v>
      </c>
      <c r="L151">
        <v>1354</v>
      </c>
      <c r="N151">
        <v>1010</v>
      </c>
      <c r="O151" t="s">
        <v>105</v>
      </c>
      <c r="P151" t="s">
        <v>105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31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ROW(Source!A169)</f>
        <v>169</v>
      </c>
      <c r="B152">
        <v>61059531</v>
      </c>
      <c r="C152">
        <v>61059495</v>
      </c>
      <c r="D152">
        <v>60134058</v>
      </c>
      <c r="E152">
        <v>1079</v>
      </c>
      <c r="F152">
        <v>1</v>
      </c>
      <c r="G152">
        <v>1079</v>
      </c>
      <c r="H152">
        <v>1</v>
      </c>
      <c r="I152" t="s">
        <v>385</v>
      </c>
      <c r="J152" t="s">
        <v>3</v>
      </c>
      <c r="K152" t="s">
        <v>386</v>
      </c>
      <c r="L152">
        <v>1191</v>
      </c>
      <c r="N152">
        <v>1013</v>
      </c>
      <c r="O152" t="s">
        <v>387</v>
      </c>
      <c r="P152" t="s">
        <v>387</v>
      </c>
      <c r="Q152">
        <v>1</v>
      </c>
      <c r="X152">
        <v>20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32</v>
      </c>
      <c r="AG152">
        <v>26.4</v>
      </c>
      <c r="AH152">
        <v>2</v>
      </c>
      <c r="AI152">
        <v>61059507</v>
      </c>
      <c r="AJ152">
        <v>153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ROW(Source!A169)</f>
        <v>169</v>
      </c>
      <c r="B153">
        <v>61059532</v>
      </c>
      <c r="C153">
        <v>61059495</v>
      </c>
      <c r="D153">
        <v>60231385</v>
      </c>
      <c r="E153">
        <v>1</v>
      </c>
      <c r="F153">
        <v>1</v>
      </c>
      <c r="G153">
        <v>1079</v>
      </c>
      <c r="H153">
        <v>2</v>
      </c>
      <c r="I153" t="s">
        <v>475</v>
      </c>
      <c r="J153" t="s">
        <v>476</v>
      </c>
      <c r="K153" t="s">
        <v>477</v>
      </c>
      <c r="L153">
        <v>1368</v>
      </c>
      <c r="N153">
        <v>1011</v>
      </c>
      <c r="O153" t="s">
        <v>391</v>
      </c>
      <c r="P153" t="s">
        <v>391</v>
      </c>
      <c r="Q153">
        <v>1</v>
      </c>
      <c r="X153">
        <v>1.06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32</v>
      </c>
      <c r="AG153">
        <v>1.3992000000000002</v>
      </c>
      <c r="AH153">
        <v>2</v>
      </c>
      <c r="AI153">
        <v>61059508</v>
      </c>
      <c r="AJ153">
        <v>154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ROW(Source!A169)</f>
        <v>169</v>
      </c>
      <c r="B154">
        <v>61059533</v>
      </c>
      <c r="C154">
        <v>61059495</v>
      </c>
      <c r="D154">
        <v>60230707</v>
      </c>
      <c r="E154">
        <v>1</v>
      </c>
      <c r="F154">
        <v>1</v>
      </c>
      <c r="G154">
        <v>1079</v>
      </c>
      <c r="H154">
        <v>2</v>
      </c>
      <c r="I154" t="s">
        <v>506</v>
      </c>
      <c r="J154" t="s">
        <v>507</v>
      </c>
      <c r="K154" t="s">
        <v>508</v>
      </c>
      <c r="L154">
        <v>1368</v>
      </c>
      <c r="N154">
        <v>1011</v>
      </c>
      <c r="O154" t="s">
        <v>391</v>
      </c>
      <c r="P154" t="s">
        <v>391</v>
      </c>
      <c r="Q154">
        <v>1</v>
      </c>
      <c r="X154">
        <v>4.2699999999999996</v>
      </c>
      <c r="Y154">
        <v>0</v>
      </c>
      <c r="Z154">
        <v>2.27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32</v>
      </c>
      <c r="AG154">
        <v>5.6364000000000001</v>
      </c>
      <c r="AH154">
        <v>2</v>
      </c>
      <c r="AI154">
        <v>61059509</v>
      </c>
      <c r="AJ154">
        <v>155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ROW(Source!A169)</f>
        <v>169</v>
      </c>
      <c r="B155">
        <v>61059534</v>
      </c>
      <c r="C155">
        <v>61059495</v>
      </c>
      <c r="D155">
        <v>60230717</v>
      </c>
      <c r="E155">
        <v>1</v>
      </c>
      <c r="F155">
        <v>1</v>
      </c>
      <c r="G155">
        <v>1079</v>
      </c>
      <c r="H155">
        <v>2</v>
      </c>
      <c r="I155" t="s">
        <v>509</v>
      </c>
      <c r="J155" t="s">
        <v>510</v>
      </c>
      <c r="K155" t="s">
        <v>511</v>
      </c>
      <c r="L155">
        <v>1368</v>
      </c>
      <c r="N155">
        <v>1011</v>
      </c>
      <c r="O155" t="s">
        <v>391</v>
      </c>
      <c r="P155" t="s">
        <v>391</v>
      </c>
      <c r="Q155">
        <v>1</v>
      </c>
      <c r="X155">
        <v>4.5999999999999996</v>
      </c>
      <c r="Y155">
        <v>0</v>
      </c>
      <c r="Z155">
        <v>0.73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32</v>
      </c>
      <c r="AG155">
        <v>6.0719999999999992</v>
      </c>
      <c r="AH155">
        <v>2</v>
      </c>
      <c r="AI155">
        <v>61059510</v>
      </c>
      <c r="AJ155">
        <v>156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ROW(Source!A169)</f>
        <v>169</v>
      </c>
      <c r="B156">
        <v>61059535</v>
      </c>
      <c r="C156">
        <v>61059495</v>
      </c>
      <c r="D156">
        <v>60199688</v>
      </c>
      <c r="E156">
        <v>1</v>
      </c>
      <c r="F156">
        <v>1</v>
      </c>
      <c r="G156">
        <v>1079</v>
      </c>
      <c r="H156">
        <v>3</v>
      </c>
      <c r="I156" t="s">
        <v>512</v>
      </c>
      <c r="J156" t="s">
        <v>513</v>
      </c>
      <c r="K156" t="s">
        <v>514</v>
      </c>
      <c r="L156">
        <v>1348</v>
      </c>
      <c r="N156">
        <v>1009</v>
      </c>
      <c r="O156" t="s">
        <v>247</v>
      </c>
      <c r="P156" t="s">
        <v>247</v>
      </c>
      <c r="Q156">
        <v>1000</v>
      </c>
      <c r="X156">
        <v>6.0000000000000002E-5</v>
      </c>
      <c r="Y156">
        <v>11233.62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31</v>
      </c>
      <c r="AG156">
        <v>6.0000000000000002E-5</v>
      </c>
      <c r="AH156">
        <v>2</v>
      </c>
      <c r="AI156">
        <v>61059511</v>
      </c>
      <c r="AJ156">
        <v>157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ROW(Source!A169)</f>
        <v>169</v>
      </c>
      <c r="B157">
        <v>61059536</v>
      </c>
      <c r="C157">
        <v>61059495</v>
      </c>
      <c r="D157">
        <v>60206199</v>
      </c>
      <c r="E157">
        <v>1</v>
      </c>
      <c r="F157">
        <v>1</v>
      </c>
      <c r="G157">
        <v>1079</v>
      </c>
      <c r="H157">
        <v>3</v>
      </c>
      <c r="I157" t="s">
        <v>515</v>
      </c>
      <c r="J157" t="s">
        <v>516</v>
      </c>
      <c r="K157" t="s">
        <v>517</v>
      </c>
      <c r="L157">
        <v>1346</v>
      </c>
      <c r="N157">
        <v>1009</v>
      </c>
      <c r="O157" t="s">
        <v>319</v>
      </c>
      <c r="P157" t="s">
        <v>319</v>
      </c>
      <c r="Q157">
        <v>1</v>
      </c>
      <c r="X157">
        <v>0.8</v>
      </c>
      <c r="Y157">
        <v>25.8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31</v>
      </c>
      <c r="AG157">
        <v>0.8</v>
      </c>
      <c r="AH157">
        <v>2</v>
      </c>
      <c r="AI157">
        <v>61059512</v>
      </c>
      <c r="AJ157">
        <v>158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ROW(Source!A169)</f>
        <v>169</v>
      </c>
      <c r="B158">
        <v>61059537</v>
      </c>
      <c r="C158">
        <v>61059495</v>
      </c>
      <c r="D158">
        <v>60199967</v>
      </c>
      <c r="E158">
        <v>1</v>
      </c>
      <c r="F158">
        <v>1</v>
      </c>
      <c r="G158">
        <v>1079</v>
      </c>
      <c r="H158">
        <v>3</v>
      </c>
      <c r="I158" t="s">
        <v>518</v>
      </c>
      <c r="J158" t="s">
        <v>519</v>
      </c>
      <c r="K158" t="s">
        <v>520</v>
      </c>
      <c r="L158">
        <v>1348</v>
      </c>
      <c r="N158">
        <v>1009</v>
      </c>
      <c r="O158" t="s">
        <v>247</v>
      </c>
      <c r="P158" t="s">
        <v>247</v>
      </c>
      <c r="Q158">
        <v>1000</v>
      </c>
      <c r="X158">
        <v>5.0000000000000001E-4</v>
      </c>
      <c r="Y158">
        <v>60960.43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31</v>
      </c>
      <c r="AG158">
        <v>5.0000000000000001E-4</v>
      </c>
      <c r="AH158">
        <v>2</v>
      </c>
      <c r="AI158">
        <v>61059513</v>
      </c>
      <c r="AJ158">
        <v>159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ROW(Source!A169)</f>
        <v>169</v>
      </c>
      <c r="B159">
        <v>61059538</v>
      </c>
      <c r="C159">
        <v>61059495</v>
      </c>
      <c r="D159">
        <v>60199990</v>
      </c>
      <c r="E159">
        <v>1</v>
      </c>
      <c r="F159">
        <v>1</v>
      </c>
      <c r="G159">
        <v>1079</v>
      </c>
      <c r="H159">
        <v>3</v>
      </c>
      <c r="I159" t="s">
        <v>521</v>
      </c>
      <c r="J159" t="s">
        <v>522</v>
      </c>
      <c r="K159" t="s">
        <v>523</v>
      </c>
      <c r="L159">
        <v>1348</v>
      </c>
      <c r="N159">
        <v>1009</v>
      </c>
      <c r="O159" t="s">
        <v>247</v>
      </c>
      <c r="P159" t="s">
        <v>247</v>
      </c>
      <c r="Q159">
        <v>1000</v>
      </c>
      <c r="X159">
        <v>4.0000000000000003E-5</v>
      </c>
      <c r="Y159">
        <v>7973.67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31</v>
      </c>
      <c r="AG159">
        <v>4.0000000000000003E-5</v>
      </c>
      <c r="AH159">
        <v>2</v>
      </c>
      <c r="AI159">
        <v>61059514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ROW(Source!A169)</f>
        <v>169</v>
      </c>
      <c r="B160">
        <v>61059539</v>
      </c>
      <c r="C160">
        <v>61059495</v>
      </c>
      <c r="D160">
        <v>60223383</v>
      </c>
      <c r="E160">
        <v>1</v>
      </c>
      <c r="F160">
        <v>1</v>
      </c>
      <c r="G160">
        <v>1079</v>
      </c>
      <c r="H160">
        <v>3</v>
      </c>
      <c r="I160" t="s">
        <v>524</v>
      </c>
      <c r="J160" t="s">
        <v>525</v>
      </c>
      <c r="K160" t="s">
        <v>526</v>
      </c>
      <c r="L160">
        <v>1356</v>
      </c>
      <c r="N160">
        <v>1010</v>
      </c>
      <c r="O160" t="s">
        <v>527</v>
      </c>
      <c r="P160" t="s">
        <v>527</v>
      </c>
      <c r="Q160">
        <v>1000</v>
      </c>
      <c r="X160">
        <v>4.0999999999999999E-4</v>
      </c>
      <c r="Y160">
        <v>226.66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31</v>
      </c>
      <c r="AG160">
        <v>4.0999999999999999E-4</v>
      </c>
      <c r="AH160">
        <v>2</v>
      </c>
      <c r="AI160">
        <v>61059515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ROW(Source!A169)</f>
        <v>169</v>
      </c>
      <c r="B161">
        <v>61059540</v>
      </c>
      <c r="C161">
        <v>61059495</v>
      </c>
      <c r="D161">
        <v>60223044</v>
      </c>
      <c r="E161">
        <v>1</v>
      </c>
      <c r="F161">
        <v>1</v>
      </c>
      <c r="G161">
        <v>1079</v>
      </c>
      <c r="H161">
        <v>3</v>
      </c>
      <c r="I161" t="s">
        <v>528</v>
      </c>
      <c r="J161" t="s">
        <v>529</v>
      </c>
      <c r="K161" t="s">
        <v>530</v>
      </c>
      <c r="L161">
        <v>1301</v>
      </c>
      <c r="N161">
        <v>1003</v>
      </c>
      <c r="O161" t="s">
        <v>89</v>
      </c>
      <c r="P161" t="s">
        <v>89</v>
      </c>
      <c r="Q161">
        <v>1</v>
      </c>
      <c r="X161">
        <v>0.96</v>
      </c>
      <c r="Y161">
        <v>0.7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31</v>
      </c>
      <c r="AG161">
        <v>0.96</v>
      </c>
      <c r="AH161">
        <v>2</v>
      </c>
      <c r="AI161">
        <v>61059516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ROW(Source!A169)</f>
        <v>169</v>
      </c>
      <c r="B162">
        <v>61059541</v>
      </c>
      <c r="C162">
        <v>61059495</v>
      </c>
      <c r="D162">
        <v>60223046</v>
      </c>
      <c r="E162">
        <v>1</v>
      </c>
      <c r="F162">
        <v>1</v>
      </c>
      <c r="G162">
        <v>1079</v>
      </c>
      <c r="H162">
        <v>3</v>
      </c>
      <c r="I162" t="s">
        <v>531</v>
      </c>
      <c r="J162" t="s">
        <v>532</v>
      </c>
      <c r="K162" t="s">
        <v>533</v>
      </c>
      <c r="L162">
        <v>1356</v>
      </c>
      <c r="N162">
        <v>1010</v>
      </c>
      <c r="O162" t="s">
        <v>527</v>
      </c>
      <c r="P162" t="s">
        <v>527</v>
      </c>
      <c r="Q162">
        <v>1000</v>
      </c>
      <c r="X162">
        <v>8.3199999999999993E-3</v>
      </c>
      <c r="Y162">
        <v>6.44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31</v>
      </c>
      <c r="AG162">
        <v>8.3199999999999993E-3</v>
      </c>
      <c r="AH162">
        <v>2</v>
      </c>
      <c r="AI162">
        <v>61059517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ROW(Source!A169)</f>
        <v>169</v>
      </c>
      <c r="B163">
        <v>61059542</v>
      </c>
      <c r="C163">
        <v>61059495</v>
      </c>
      <c r="D163">
        <v>60149684</v>
      </c>
      <c r="E163">
        <v>1079</v>
      </c>
      <c r="F163">
        <v>1</v>
      </c>
      <c r="G163">
        <v>1079</v>
      </c>
      <c r="H163">
        <v>3</v>
      </c>
      <c r="I163" t="s">
        <v>567</v>
      </c>
      <c r="J163" t="s">
        <v>3</v>
      </c>
      <c r="K163" t="s">
        <v>568</v>
      </c>
      <c r="L163">
        <v>1303</v>
      </c>
      <c r="N163">
        <v>1003</v>
      </c>
      <c r="O163" t="s">
        <v>569</v>
      </c>
      <c r="P163" t="s">
        <v>569</v>
      </c>
      <c r="Q163">
        <v>1000</v>
      </c>
      <c r="X163">
        <v>0.10199999999999999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31</v>
      </c>
      <c r="AG163">
        <v>0.10199999999999999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ROW(Source!A169)</f>
        <v>169</v>
      </c>
      <c r="B164">
        <v>61059543</v>
      </c>
      <c r="C164">
        <v>61059495</v>
      </c>
      <c r="D164">
        <v>60154640</v>
      </c>
      <c r="E164">
        <v>1079</v>
      </c>
      <c r="F164">
        <v>1</v>
      </c>
      <c r="G164">
        <v>1079</v>
      </c>
      <c r="H164">
        <v>3</v>
      </c>
      <c r="I164" t="s">
        <v>570</v>
      </c>
      <c r="J164" t="s">
        <v>3</v>
      </c>
      <c r="K164" t="s">
        <v>571</v>
      </c>
      <c r="L164">
        <v>1354</v>
      </c>
      <c r="N164">
        <v>1010</v>
      </c>
      <c r="O164" t="s">
        <v>105</v>
      </c>
      <c r="P164" t="s">
        <v>105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31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ROW(Source!A172)</f>
        <v>172</v>
      </c>
      <c r="B165">
        <v>61059582</v>
      </c>
      <c r="C165">
        <v>61059546</v>
      </c>
      <c r="D165">
        <v>60134058</v>
      </c>
      <c r="E165">
        <v>1079</v>
      </c>
      <c r="F165">
        <v>1</v>
      </c>
      <c r="G165">
        <v>1079</v>
      </c>
      <c r="H165">
        <v>1</v>
      </c>
      <c r="I165" t="s">
        <v>385</v>
      </c>
      <c r="J165" t="s">
        <v>3</v>
      </c>
      <c r="K165" t="s">
        <v>386</v>
      </c>
      <c r="L165">
        <v>1191</v>
      </c>
      <c r="N165">
        <v>1013</v>
      </c>
      <c r="O165" t="s">
        <v>387</v>
      </c>
      <c r="P165" t="s">
        <v>387</v>
      </c>
      <c r="Q165">
        <v>1</v>
      </c>
      <c r="X165">
        <v>24.8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41</v>
      </c>
      <c r="AG165">
        <v>27.280000000000005</v>
      </c>
      <c r="AH165">
        <v>2</v>
      </c>
      <c r="AI165">
        <v>61059558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ROW(Source!A172)</f>
        <v>172</v>
      </c>
      <c r="B166">
        <v>61059583</v>
      </c>
      <c r="C166">
        <v>61059546</v>
      </c>
      <c r="D166">
        <v>60231385</v>
      </c>
      <c r="E166">
        <v>1</v>
      </c>
      <c r="F166">
        <v>1</v>
      </c>
      <c r="G166">
        <v>1079</v>
      </c>
      <c r="H166">
        <v>2</v>
      </c>
      <c r="I166" t="s">
        <v>475</v>
      </c>
      <c r="J166" t="s">
        <v>476</v>
      </c>
      <c r="K166" t="s">
        <v>477</v>
      </c>
      <c r="L166">
        <v>1368</v>
      </c>
      <c r="N166">
        <v>1011</v>
      </c>
      <c r="O166" t="s">
        <v>391</v>
      </c>
      <c r="P166" t="s">
        <v>391</v>
      </c>
      <c r="Q166">
        <v>1</v>
      </c>
      <c r="X166">
        <v>1.49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41</v>
      </c>
      <c r="AG166">
        <v>1.639</v>
      </c>
      <c r="AH166">
        <v>2</v>
      </c>
      <c r="AI166">
        <v>61059559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ROW(Source!A172)</f>
        <v>172</v>
      </c>
      <c r="B167">
        <v>61059584</v>
      </c>
      <c r="C167">
        <v>61059546</v>
      </c>
      <c r="D167">
        <v>60230717</v>
      </c>
      <c r="E167">
        <v>1</v>
      </c>
      <c r="F167">
        <v>1</v>
      </c>
      <c r="G167">
        <v>1079</v>
      </c>
      <c r="H167">
        <v>2</v>
      </c>
      <c r="I167" t="s">
        <v>509</v>
      </c>
      <c r="J167" t="s">
        <v>510</v>
      </c>
      <c r="K167" t="s">
        <v>511</v>
      </c>
      <c r="L167">
        <v>1368</v>
      </c>
      <c r="N167">
        <v>1011</v>
      </c>
      <c r="O167" t="s">
        <v>391</v>
      </c>
      <c r="P167" t="s">
        <v>391</v>
      </c>
      <c r="Q167">
        <v>1</v>
      </c>
      <c r="X167">
        <v>5.53</v>
      </c>
      <c r="Y167">
        <v>0</v>
      </c>
      <c r="Z167">
        <v>0.73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41</v>
      </c>
      <c r="AG167">
        <v>6.0830000000000011</v>
      </c>
      <c r="AH167">
        <v>2</v>
      </c>
      <c r="AI167">
        <v>61059560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ROW(Source!A172)</f>
        <v>172</v>
      </c>
      <c r="B168">
        <v>61059585</v>
      </c>
      <c r="C168">
        <v>61059546</v>
      </c>
      <c r="D168">
        <v>60230753</v>
      </c>
      <c r="E168">
        <v>1</v>
      </c>
      <c r="F168">
        <v>1</v>
      </c>
      <c r="G168">
        <v>1079</v>
      </c>
      <c r="H168">
        <v>2</v>
      </c>
      <c r="I168" t="s">
        <v>534</v>
      </c>
      <c r="J168" t="s">
        <v>535</v>
      </c>
      <c r="K168" t="s">
        <v>536</v>
      </c>
      <c r="L168">
        <v>1368</v>
      </c>
      <c r="N168">
        <v>1011</v>
      </c>
      <c r="O168" t="s">
        <v>391</v>
      </c>
      <c r="P168" t="s">
        <v>391</v>
      </c>
      <c r="Q168">
        <v>1</v>
      </c>
      <c r="X168">
        <v>5.14</v>
      </c>
      <c r="Y168">
        <v>0</v>
      </c>
      <c r="Z168">
        <v>4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41</v>
      </c>
      <c r="AG168">
        <v>5.6539999999999999</v>
      </c>
      <c r="AH168">
        <v>2</v>
      </c>
      <c r="AI168">
        <v>61059561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ROW(Source!A172)</f>
        <v>172</v>
      </c>
      <c r="B169">
        <v>61059586</v>
      </c>
      <c r="C169">
        <v>61059546</v>
      </c>
      <c r="D169">
        <v>60199688</v>
      </c>
      <c r="E169">
        <v>1</v>
      </c>
      <c r="F169">
        <v>1</v>
      </c>
      <c r="G169">
        <v>1079</v>
      </c>
      <c r="H169">
        <v>3</v>
      </c>
      <c r="I169" t="s">
        <v>512</v>
      </c>
      <c r="J169" t="s">
        <v>513</v>
      </c>
      <c r="K169" t="s">
        <v>514</v>
      </c>
      <c r="L169">
        <v>1348</v>
      </c>
      <c r="N169">
        <v>1009</v>
      </c>
      <c r="O169" t="s">
        <v>247</v>
      </c>
      <c r="P169" t="s">
        <v>247</v>
      </c>
      <c r="Q169">
        <v>1000</v>
      </c>
      <c r="X169">
        <v>6.0000000000000002E-5</v>
      </c>
      <c r="Y169">
        <v>11233.62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40</v>
      </c>
      <c r="AG169">
        <v>6.0000000000000002E-5</v>
      </c>
      <c r="AH169">
        <v>2</v>
      </c>
      <c r="AI169">
        <v>61059562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ROW(Source!A172)</f>
        <v>172</v>
      </c>
      <c r="B170">
        <v>61059587</v>
      </c>
      <c r="C170">
        <v>61059546</v>
      </c>
      <c r="D170">
        <v>60206199</v>
      </c>
      <c r="E170">
        <v>1</v>
      </c>
      <c r="F170">
        <v>1</v>
      </c>
      <c r="G170">
        <v>1079</v>
      </c>
      <c r="H170">
        <v>3</v>
      </c>
      <c r="I170" t="s">
        <v>515</v>
      </c>
      <c r="J170" t="s">
        <v>516</v>
      </c>
      <c r="K170" t="s">
        <v>517</v>
      </c>
      <c r="L170">
        <v>1346</v>
      </c>
      <c r="N170">
        <v>1009</v>
      </c>
      <c r="O170" t="s">
        <v>319</v>
      </c>
      <c r="P170" t="s">
        <v>319</v>
      </c>
      <c r="Q170">
        <v>1</v>
      </c>
      <c r="X170">
        <v>0.8</v>
      </c>
      <c r="Y170">
        <v>25.8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40</v>
      </c>
      <c r="AG170">
        <v>0.8</v>
      </c>
      <c r="AH170">
        <v>2</v>
      </c>
      <c r="AI170">
        <v>61059563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ROW(Source!A172)</f>
        <v>172</v>
      </c>
      <c r="B171">
        <v>61059588</v>
      </c>
      <c r="C171">
        <v>61059546</v>
      </c>
      <c r="D171">
        <v>60199967</v>
      </c>
      <c r="E171">
        <v>1</v>
      </c>
      <c r="F171">
        <v>1</v>
      </c>
      <c r="G171">
        <v>1079</v>
      </c>
      <c r="H171">
        <v>3</v>
      </c>
      <c r="I171" t="s">
        <v>518</v>
      </c>
      <c r="J171" t="s">
        <v>519</v>
      </c>
      <c r="K171" t="s">
        <v>520</v>
      </c>
      <c r="L171">
        <v>1348</v>
      </c>
      <c r="N171">
        <v>1009</v>
      </c>
      <c r="O171" t="s">
        <v>247</v>
      </c>
      <c r="P171" t="s">
        <v>247</v>
      </c>
      <c r="Q171">
        <v>1000</v>
      </c>
      <c r="X171">
        <v>5.0000000000000001E-4</v>
      </c>
      <c r="Y171">
        <v>60960.43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40</v>
      </c>
      <c r="AG171">
        <v>5.0000000000000001E-4</v>
      </c>
      <c r="AH171">
        <v>2</v>
      </c>
      <c r="AI171">
        <v>61059564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ROW(Source!A172)</f>
        <v>172</v>
      </c>
      <c r="B172">
        <v>61059589</v>
      </c>
      <c r="C172">
        <v>61059546</v>
      </c>
      <c r="D172">
        <v>60199990</v>
      </c>
      <c r="E172">
        <v>1</v>
      </c>
      <c r="F172">
        <v>1</v>
      </c>
      <c r="G172">
        <v>1079</v>
      </c>
      <c r="H172">
        <v>3</v>
      </c>
      <c r="I172" t="s">
        <v>521</v>
      </c>
      <c r="J172" t="s">
        <v>522</v>
      </c>
      <c r="K172" t="s">
        <v>523</v>
      </c>
      <c r="L172">
        <v>1348</v>
      </c>
      <c r="N172">
        <v>1009</v>
      </c>
      <c r="O172" t="s">
        <v>247</v>
      </c>
      <c r="P172" t="s">
        <v>247</v>
      </c>
      <c r="Q172">
        <v>1000</v>
      </c>
      <c r="X172">
        <v>4.0000000000000003E-5</v>
      </c>
      <c r="Y172">
        <v>7973.67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40</v>
      </c>
      <c r="AG172">
        <v>4.0000000000000003E-5</v>
      </c>
      <c r="AH172">
        <v>2</v>
      </c>
      <c r="AI172">
        <v>61059565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ROW(Source!A172)</f>
        <v>172</v>
      </c>
      <c r="B173">
        <v>61059590</v>
      </c>
      <c r="C173">
        <v>61059546</v>
      </c>
      <c r="D173">
        <v>60223383</v>
      </c>
      <c r="E173">
        <v>1</v>
      </c>
      <c r="F173">
        <v>1</v>
      </c>
      <c r="G173">
        <v>1079</v>
      </c>
      <c r="H173">
        <v>3</v>
      </c>
      <c r="I173" t="s">
        <v>524</v>
      </c>
      <c r="J173" t="s">
        <v>525</v>
      </c>
      <c r="K173" t="s">
        <v>526</v>
      </c>
      <c r="L173">
        <v>1356</v>
      </c>
      <c r="N173">
        <v>1010</v>
      </c>
      <c r="O173" t="s">
        <v>527</v>
      </c>
      <c r="P173" t="s">
        <v>527</v>
      </c>
      <c r="Q173">
        <v>1000</v>
      </c>
      <c r="X173">
        <v>4.0999999999999999E-4</v>
      </c>
      <c r="Y173">
        <v>226.66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40</v>
      </c>
      <c r="AG173">
        <v>4.0999999999999999E-4</v>
      </c>
      <c r="AH173">
        <v>2</v>
      </c>
      <c r="AI173">
        <v>61059566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ROW(Source!A172)</f>
        <v>172</v>
      </c>
      <c r="B174">
        <v>61059591</v>
      </c>
      <c r="C174">
        <v>61059546</v>
      </c>
      <c r="D174">
        <v>60223044</v>
      </c>
      <c r="E174">
        <v>1</v>
      </c>
      <c r="F174">
        <v>1</v>
      </c>
      <c r="G174">
        <v>1079</v>
      </c>
      <c r="H174">
        <v>3</v>
      </c>
      <c r="I174" t="s">
        <v>528</v>
      </c>
      <c r="J174" t="s">
        <v>529</v>
      </c>
      <c r="K174" t="s">
        <v>530</v>
      </c>
      <c r="L174">
        <v>1301</v>
      </c>
      <c r="N174">
        <v>1003</v>
      </c>
      <c r="O174" t="s">
        <v>89</v>
      </c>
      <c r="P174" t="s">
        <v>89</v>
      </c>
      <c r="Q174">
        <v>1</v>
      </c>
      <c r="X174">
        <v>0.96</v>
      </c>
      <c r="Y174">
        <v>0.7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40</v>
      </c>
      <c r="AG174">
        <v>0.96</v>
      </c>
      <c r="AH174">
        <v>2</v>
      </c>
      <c r="AI174">
        <v>61059567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ROW(Source!A172)</f>
        <v>172</v>
      </c>
      <c r="B175">
        <v>61059592</v>
      </c>
      <c r="C175">
        <v>61059546</v>
      </c>
      <c r="D175">
        <v>60223046</v>
      </c>
      <c r="E175">
        <v>1</v>
      </c>
      <c r="F175">
        <v>1</v>
      </c>
      <c r="G175">
        <v>1079</v>
      </c>
      <c r="H175">
        <v>3</v>
      </c>
      <c r="I175" t="s">
        <v>531</v>
      </c>
      <c r="J175" t="s">
        <v>532</v>
      </c>
      <c r="K175" t="s">
        <v>533</v>
      </c>
      <c r="L175">
        <v>1356</v>
      </c>
      <c r="N175">
        <v>1010</v>
      </c>
      <c r="O175" t="s">
        <v>527</v>
      </c>
      <c r="P175" t="s">
        <v>527</v>
      </c>
      <c r="Q175">
        <v>1000</v>
      </c>
      <c r="X175">
        <v>8.3199999999999993E-3</v>
      </c>
      <c r="Y175">
        <v>6.44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40</v>
      </c>
      <c r="AG175">
        <v>8.3199999999999993E-3</v>
      </c>
      <c r="AH175">
        <v>2</v>
      </c>
      <c r="AI175">
        <v>61059568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ROW(Source!A172)</f>
        <v>172</v>
      </c>
      <c r="B176">
        <v>61059593</v>
      </c>
      <c r="C176">
        <v>61059546</v>
      </c>
      <c r="D176">
        <v>60149684</v>
      </c>
      <c r="E176">
        <v>1079</v>
      </c>
      <c r="F176">
        <v>1</v>
      </c>
      <c r="G176">
        <v>1079</v>
      </c>
      <c r="H176">
        <v>3</v>
      </c>
      <c r="I176" t="s">
        <v>567</v>
      </c>
      <c r="J176" t="s">
        <v>3</v>
      </c>
      <c r="K176" t="s">
        <v>568</v>
      </c>
      <c r="L176">
        <v>1303</v>
      </c>
      <c r="N176">
        <v>1003</v>
      </c>
      <c r="O176" t="s">
        <v>569</v>
      </c>
      <c r="P176" t="s">
        <v>569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40</v>
      </c>
      <c r="AG176">
        <v>0.10199999999999999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ROW(Source!A172)</f>
        <v>172</v>
      </c>
      <c r="B177">
        <v>61059594</v>
      </c>
      <c r="C177">
        <v>61059546</v>
      </c>
      <c r="D177">
        <v>60154640</v>
      </c>
      <c r="E177">
        <v>1079</v>
      </c>
      <c r="F177">
        <v>1</v>
      </c>
      <c r="G177">
        <v>1079</v>
      </c>
      <c r="H177">
        <v>3</v>
      </c>
      <c r="I177" t="s">
        <v>570</v>
      </c>
      <c r="J177" t="s">
        <v>3</v>
      </c>
      <c r="K177" t="s">
        <v>571</v>
      </c>
      <c r="L177">
        <v>1354</v>
      </c>
      <c r="N177">
        <v>1010</v>
      </c>
      <c r="O177" t="s">
        <v>105</v>
      </c>
      <c r="P177" t="s">
        <v>105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40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ROW(Source!A175)</f>
        <v>175</v>
      </c>
      <c r="B178">
        <v>61059633</v>
      </c>
      <c r="C178">
        <v>61059597</v>
      </c>
      <c r="D178">
        <v>60134058</v>
      </c>
      <c r="E178">
        <v>1079</v>
      </c>
      <c r="F178">
        <v>1</v>
      </c>
      <c r="G178">
        <v>1079</v>
      </c>
      <c r="H178">
        <v>1</v>
      </c>
      <c r="I178" t="s">
        <v>385</v>
      </c>
      <c r="J178" t="s">
        <v>3</v>
      </c>
      <c r="K178" t="s">
        <v>386</v>
      </c>
      <c r="L178">
        <v>1191</v>
      </c>
      <c r="N178">
        <v>1013</v>
      </c>
      <c r="O178" t="s">
        <v>387</v>
      </c>
      <c r="P178" t="s">
        <v>387</v>
      </c>
      <c r="Q178">
        <v>1</v>
      </c>
      <c r="X178">
        <v>24.8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41</v>
      </c>
      <c r="AG178">
        <v>27.280000000000005</v>
      </c>
      <c r="AH178">
        <v>2</v>
      </c>
      <c r="AI178">
        <v>61059609</v>
      </c>
      <c r="AJ178">
        <v>175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ROW(Source!A175)</f>
        <v>175</v>
      </c>
      <c r="B179">
        <v>61059634</v>
      </c>
      <c r="C179">
        <v>61059597</v>
      </c>
      <c r="D179">
        <v>60231385</v>
      </c>
      <c r="E179">
        <v>1</v>
      </c>
      <c r="F179">
        <v>1</v>
      </c>
      <c r="G179">
        <v>1079</v>
      </c>
      <c r="H179">
        <v>2</v>
      </c>
      <c r="I179" t="s">
        <v>475</v>
      </c>
      <c r="J179" t="s">
        <v>476</v>
      </c>
      <c r="K179" t="s">
        <v>477</v>
      </c>
      <c r="L179">
        <v>1368</v>
      </c>
      <c r="N179">
        <v>1011</v>
      </c>
      <c r="O179" t="s">
        <v>391</v>
      </c>
      <c r="P179" t="s">
        <v>391</v>
      </c>
      <c r="Q179">
        <v>1</v>
      </c>
      <c r="X179">
        <v>1.49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41</v>
      </c>
      <c r="AG179">
        <v>1.639</v>
      </c>
      <c r="AH179">
        <v>2</v>
      </c>
      <c r="AI179">
        <v>61059610</v>
      </c>
      <c r="AJ179">
        <v>176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ROW(Source!A175)</f>
        <v>175</v>
      </c>
      <c r="B180">
        <v>61059635</v>
      </c>
      <c r="C180">
        <v>61059597</v>
      </c>
      <c r="D180">
        <v>60230717</v>
      </c>
      <c r="E180">
        <v>1</v>
      </c>
      <c r="F180">
        <v>1</v>
      </c>
      <c r="G180">
        <v>1079</v>
      </c>
      <c r="H180">
        <v>2</v>
      </c>
      <c r="I180" t="s">
        <v>509</v>
      </c>
      <c r="J180" t="s">
        <v>510</v>
      </c>
      <c r="K180" t="s">
        <v>511</v>
      </c>
      <c r="L180">
        <v>1368</v>
      </c>
      <c r="N180">
        <v>1011</v>
      </c>
      <c r="O180" t="s">
        <v>391</v>
      </c>
      <c r="P180" t="s">
        <v>391</v>
      </c>
      <c r="Q180">
        <v>1</v>
      </c>
      <c r="X180">
        <v>5.53</v>
      </c>
      <c r="Y180">
        <v>0</v>
      </c>
      <c r="Z180">
        <v>0.73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41</v>
      </c>
      <c r="AG180">
        <v>6.0830000000000011</v>
      </c>
      <c r="AH180">
        <v>2</v>
      </c>
      <c r="AI180">
        <v>61059611</v>
      </c>
      <c r="AJ180">
        <v>177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ROW(Source!A175)</f>
        <v>175</v>
      </c>
      <c r="B181">
        <v>61059636</v>
      </c>
      <c r="C181">
        <v>61059597</v>
      </c>
      <c r="D181">
        <v>60230753</v>
      </c>
      <c r="E181">
        <v>1</v>
      </c>
      <c r="F181">
        <v>1</v>
      </c>
      <c r="G181">
        <v>1079</v>
      </c>
      <c r="H181">
        <v>2</v>
      </c>
      <c r="I181" t="s">
        <v>534</v>
      </c>
      <c r="J181" t="s">
        <v>535</v>
      </c>
      <c r="K181" t="s">
        <v>536</v>
      </c>
      <c r="L181">
        <v>1368</v>
      </c>
      <c r="N181">
        <v>1011</v>
      </c>
      <c r="O181" t="s">
        <v>391</v>
      </c>
      <c r="P181" t="s">
        <v>391</v>
      </c>
      <c r="Q181">
        <v>1</v>
      </c>
      <c r="X181">
        <v>5.14</v>
      </c>
      <c r="Y181">
        <v>0</v>
      </c>
      <c r="Z181">
        <v>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41</v>
      </c>
      <c r="AG181">
        <v>5.6539999999999999</v>
      </c>
      <c r="AH181">
        <v>2</v>
      </c>
      <c r="AI181">
        <v>61059612</v>
      </c>
      <c r="AJ181">
        <v>178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ROW(Source!A175)</f>
        <v>175</v>
      </c>
      <c r="B182">
        <v>61059637</v>
      </c>
      <c r="C182">
        <v>61059597</v>
      </c>
      <c r="D182">
        <v>60199688</v>
      </c>
      <c r="E182">
        <v>1</v>
      </c>
      <c r="F182">
        <v>1</v>
      </c>
      <c r="G182">
        <v>1079</v>
      </c>
      <c r="H182">
        <v>3</v>
      </c>
      <c r="I182" t="s">
        <v>512</v>
      </c>
      <c r="J182" t="s">
        <v>513</v>
      </c>
      <c r="K182" t="s">
        <v>514</v>
      </c>
      <c r="L182">
        <v>1348</v>
      </c>
      <c r="N182">
        <v>1009</v>
      </c>
      <c r="O182" t="s">
        <v>247</v>
      </c>
      <c r="P182" t="s">
        <v>247</v>
      </c>
      <c r="Q182">
        <v>1000</v>
      </c>
      <c r="X182">
        <v>6.0000000000000002E-5</v>
      </c>
      <c r="Y182">
        <v>11233.62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40</v>
      </c>
      <c r="AG182">
        <v>6.0000000000000002E-5</v>
      </c>
      <c r="AH182">
        <v>2</v>
      </c>
      <c r="AI182">
        <v>61059613</v>
      </c>
      <c r="AJ182">
        <v>179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ROW(Source!A175)</f>
        <v>175</v>
      </c>
      <c r="B183">
        <v>61059638</v>
      </c>
      <c r="C183">
        <v>61059597</v>
      </c>
      <c r="D183">
        <v>60206199</v>
      </c>
      <c r="E183">
        <v>1</v>
      </c>
      <c r="F183">
        <v>1</v>
      </c>
      <c r="G183">
        <v>1079</v>
      </c>
      <c r="H183">
        <v>3</v>
      </c>
      <c r="I183" t="s">
        <v>515</v>
      </c>
      <c r="J183" t="s">
        <v>516</v>
      </c>
      <c r="K183" t="s">
        <v>517</v>
      </c>
      <c r="L183">
        <v>1346</v>
      </c>
      <c r="N183">
        <v>1009</v>
      </c>
      <c r="O183" t="s">
        <v>319</v>
      </c>
      <c r="P183" t="s">
        <v>319</v>
      </c>
      <c r="Q183">
        <v>1</v>
      </c>
      <c r="X183">
        <v>0.8</v>
      </c>
      <c r="Y183">
        <v>25.8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40</v>
      </c>
      <c r="AG183">
        <v>0.8</v>
      </c>
      <c r="AH183">
        <v>2</v>
      </c>
      <c r="AI183">
        <v>61059614</v>
      </c>
      <c r="AJ183">
        <v>180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ROW(Source!A175)</f>
        <v>175</v>
      </c>
      <c r="B184">
        <v>61059639</v>
      </c>
      <c r="C184">
        <v>61059597</v>
      </c>
      <c r="D184">
        <v>60199967</v>
      </c>
      <c r="E184">
        <v>1</v>
      </c>
      <c r="F184">
        <v>1</v>
      </c>
      <c r="G184">
        <v>1079</v>
      </c>
      <c r="H184">
        <v>3</v>
      </c>
      <c r="I184" t="s">
        <v>518</v>
      </c>
      <c r="J184" t="s">
        <v>519</v>
      </c>
      <c r="K184" t="s">
        <v>520</v>
      </c>
      <c r="L184">
        <v>1348</v>
      </c>
      <c r="N184">
        <v>1009</v>
      </c>
      <c r="O184" t="s">
        <v>247</v>
      </c>
      <c r="P184" t="s">
        <v>247</v>
      </c>
      <c r="Q184">
        <v>1000</v>
      </c>
      <c r="X184">
        <v>5.0000000000000001E-4</v>
      </c>
      <c r="Y184">
        <v>60960.43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40</v>
      </c>
      <c r="AG184">
        <v>5.0000000000000001E-4</v>
      </c>
      <c r="AH184">
        <v>2</v>
      </c>
      <c r="AI184">
        <v>61059615</v>
      </c>
      <c r="AJ184">
        <v>181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ROW(Source!A175)</f>
        <v>175</v>
      </c>
      <c r="B185">
        <v>61059640</v>
      </c>
      <c r="C185">
        <v>61059597</v>
      </c>
      <c r="D185">
        <v>60199990</v>
      </c>
      <c r="E185">
        <v>1</v>
      </c>
      <c r="F185">
        <v>1</v>
      </c>
      <c r="G185">
        <v>1079</v>
      </c>
      <c r="H185">
        <v>3</v>
      </c>
      <c r="I185" t="s">
        <v>521</v>
      </c>
      <c r="J185" t="s">
        <v>522</v>
      </c>
      <c r="K185" t="s">
        <v>523</v>
      </c>
      <c r="L185">
        <v>1348</v>
      </c>
      <c r="N185">
        <v>1009</v>
      </c>
      <c r="O185" t="s">
        <v>247</v>
      </c>
      <c r="P185" t="s">
        <v>247</v>
      </c>
      <c r="Q185">
        <v>1000</v>
      </c>
      <c r="X185">
        <v>4.0000000000000003E-5</v>
      </c>
      <c r="Y185">
        <v>7973.67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40</v>
      </c>
      <c r="AG185">
        <v>4.0000000000000003E-5</v>
      </c>
      <c r="AH185">
        <v>2</v>
      </c>
      <c r="AI185">
        <v>61059616</v>
      </c>
      <c r="AJ185">
        <v>182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ROW(Source!A175)</f>
        <v>175</v>
      </c>
      <c r="B186">
        <v>61059641</v>
      </c>
      <c r="C186">
        <v>61059597</v>
      </c>
      <c r="D186">
        <v>60223383</v>
      </c>
      <c r="E186">
        <v>1</v>
      </c>
      <c r="F186">
        <v>1</v>
      </c>
      <c r="G186">
        <v>1079</v>
      </c>
      <c r="H186">
        <v>3</v>
      </c>
      <c r="I186" t="s">
        <v>524</v>
      </c>
      <c r="J186" t="s">
        <v>525</v>
      </c>
      <c r="K186" t="s">
        <v>526</v>
      </c>
      <c r="L186">
        <v>1356</v>
      </c>
      <c r="N186">
        <v>1010</v>
      </c>
      <c r="O186" t="s">
        <v>527</v>
      </c>
      <c r="P186" t="s">
        <v>527</v>
      </c>
      <c r="Q186">
        <v>1000</v>
      </c>
      <c r="X186">
        <v>4.0999999999999999E-4</v>
      </c>
      <c r="Y186">
        <v>226.66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40</v>
      </c>
      <c r="AG186">
        <v>4.0999999999999999E-4</v>
      </c>
      <c r="AH186">
        <v>2</v>
      </c>
      <c r="AI186">
        <v>61059617</v>
      </c>
      <c r="AJ186">
        <v>183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ROW(Source!A175)</f>
        <v>175</v>
      </c>
      <c r="B187">
        <v>61059642</v>
      </c>
      <c r="C187">
        <v>61059597</v>
      </c>
      <c r="D187">
        <v>60223044</v>
      </c>
      <c r="E187">
        <v>1</v>
      </c>
      <c r="F187">
        <v>1</v>
      </c>
      <c r="G187">
        <v>1079</v>
      </c>
      <c r="H187">
        <v>3</v>
      </c>
      <c r="I187" t="s">
        <v>528</v>
      </c>
      <c r="J187" t="s">
        <v>529</v>
      </c>
      <c r="K187" t="s">
        <v>530</v>
      </c>
      <c r="L187">
        <v>1301</v>
      </c>
      <c r="N187">
        <v>1003</v>
      </c>
      <c r="O187" t="s">
        <v>89</v>
      </c>
      <c r="P187" t="s">
        <v>89</v>
      </c>
      <c r="Q187">
        <v>1</v>
      </c>
      <c r="X187">
        <v>0.96</v>
      </c>
      <c r="Y187">
        <v>0.7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40</v>
      </c>
      <c r="AG187">
        <v>0.96</v>
      </c>
      <c r="AH187">
        <v>2</v>
      </c>
      <c r="AI187">
        <v>61059618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ROW(Source!A175)</f>
        <v>175</v>
      </c>
      <c r="B188">
        <v>61059643</v>
      </c>
      <c r="C188">
        <v>61059597</v>
      </c>
      <c r="D188">
        <v>60223046</v>
      </c>
      <c r="E188">
        <v>1</v>
      </c>
      <c r="F188">
        <v>1</v>
      </c>
      <c r="G188">
        <v>1079</v>
      </c>
      <c r="H188">
        <v>3</v>
      </c>
      <c r="I188" t="s">
        <v>531</v>
      </c>
      <c r="J188" t="s">
        <v>532</v>
      </c>
      <c r="K188" t="s">
        <v>533</v>
      </c>
      <c r="L188">
        <v>1356</v>
      </c>
      <c r="N188">
        <v>1010</v>
      </c>
      <c r="O188" t="s">
        <v>527</v>
      </c>
      <c r="P188" t="s">
        <v>527</v>
      </c>
      <c r="Q188">
        <v>1000</v>
      </c>
      <c r="X188">
        <v>8.3199999999999993E-3</v>
      </c>
      <c r="Y188">
        <v>6.44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40</v>
      </c>
      <c r="AG188">
        <v>8.3199999999999993E-3</v>
      </c>
      <c r="AH188">
        <v>2</v>
      </c>
      <c r="AI188">
        <v>61059619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ROW(Source!A175)</f>
        <v>175</v>
      </c>
      <c r="B189">
        <v>61059644</v>
      </c>
      <c r="C189">
        <v>61059597</v>
      </c>
      <c r="D189">
        <v>60149684</v>
      </c>
      <c r="E189">
        <v>1079</v>
      </c>
      <c r="F189">
        <v>1</v>
      </c>
      <c r="G189">
        <v>1079</v>
      </c>
      <c r="H189">
        <v>3</v>
      </c>
      <c r="I189" t="s">
        <v>567</v>
      </c>
      <c r="J189" t="s">
        <v>3</v>
      </c>
      <c r="K189" t="s">
        <v>568</v>
      </c>
      <c r="L189">
        <v>1303</v>
      </c>
      <c r="N189">
        <v>1003</v>
      </c>
      <c r="O189" t="s">
        <v>569</v>
      </c>
      <c r="P189" t="s">
        <v>569</v>
      </c>
      <c r="Q189">
        <v>1000</v>
      </c>
      <c r="X189">
        <v>0.10199999999999999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40</v>
      </c>
      <c r="AG189">
        <v>0.10199999999999999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ROW(Source!A175)</f>
        <v>175</v>
      </c>
      <c r="B190">
        <v>61059645</v>
      </c>
      <c r="C190">
        <v>61059597</v>
      </c>
      <c r="D190">
        <v>60154640</v>
      </c>
      <c r="E190">
        <v>1079</v>
      </c>
      <c r="F190">
        <v>1</v>
      </c>
      <c r="G190">
        <v>1079</v>
      </c>
      <c r="H190">
        <v>3</v>
      </c>
      <c r="I190" t="s">
        <v>570</v>
      </c>
      <c r="J190" t="s">
        <v>3</v>
      </c>
      <c r="K190" t="s">
        <v>571</v>
      </c>
      <c r="L190">
        <v>1354</v>
      </c>
      <c r="N190">
        <v>1010</v>
      </c>
      <c r="O190" t="s">
        <v>105</v>
      </c>
      <c r="P190" t="s">
        <v>105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40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ROW(Source!A177)</f>
        <v>177</v>
      </c>
      <c r="B191">
        <v>61059674</v>
      </c>
      <c r="C191">
        <v>61059647</v>
      </c>
      <c r="D191">
        <v>60134058</v>
      </c>
      <c r="E191">
        <v>1079</v>
      </c>
      <c r="F191">
        <v>1</v>
      </c>
      <c r="G191">
        <v>1079</v>
      </c>
      <c r="H191">
        <v>1</v>
      </c>
      <c r="I191" t="s">
        <v>385</v>
      </c>
      <c r="J191" t="s">
        <v>3</v>
      </c>
      <c r="K191" t="s">
        <v>386</v>
      </c>
      <c r="L191">
        <v>1191</v>
      </c>
      <c r="N191">
        <v>1013</v>
      </c>
      <c r="O191" t="s">
        <v>387</v>
      </c>
      <c r="P191" t="s">
        <v>387</v>
      </c>
      <c r="Q191">
        <v>1</v>
      </c>
      <c r="X191">
        <v>155.88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32</v>
      </c>
      <c r="AG191">
        <v>205.76160000000002</v>
      </c>
      <c r="AH191">
        <v>2</v>
      </c>
      <c r="AI191">
        <v>61059656</v>
      </c>
      <c r="AJ191">
        <v>186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ROW(Source!A177)</f>
        <v>177</v>
      </c>
      <c r="B192">
        <v>61059675</v>
      </c>
      <c r="C192">
        <v>61059647</v>
      </c>
      <c r="D192">
        <v>60231226</v>
      </c>
      <c r="E192">
        <v>1</v>
      </c>
      <c r="F192">
        <v>1</v>
      </c>
      <c r="G192">
        <v>1079</v>
      </c>
      <c r="H192">
        <v>2</v>
      </c>
      <c r="I192" t="s">
        <v>537</v>
      </c>
      <c r="J192" t="s">
        <v>538</v>
      </c>
      <c r="K192" t="s">
        <v>539</v>
      </c>
      <c r="L192">
        <v>1368</v>
      </c>
      <c r="N192">
        <v>1011</v>
      </c>
      <c r="O192" t="s">
        <v>391</v>
      </c>
      <c r="P192" t="s">
        <v>391</v>
      </c>
      <c r="Q192">
        <v>1</v>
      </c>
      <c r="X192">
        <v>19.72</v>
      </c>
      <c r="Y192">
        <v>0</v>
      </c>
      <c r="Z192">
        <v>36.08</v>
      </c>
      <c r="AA192">
        <v>3.1</v>
      </c>
      <c r="AB192">
        <v>0</v>
      </c>
      <c r="AC192">
        <v>0</v>
      </c>
      <c r="AD192">
        <v>1</v>
      </c>
      <c r="AE192">
        <v>0</v>
      </c>
      <c r="AF192" t="s">
        <v>32</v>
      </c>
      <c r="AG192">
        <v>26.0304</v>
      </c>
      <c r="AH192">
        <v>2</v>
      </c>
      <c r="AI192">
        <v>61059657</v>
      </c>
      <c r="AJ192">
        <v>187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ROW(Source!A177)</f>
        <v>177</v>
      </c>
      <c r="B193">
        <v>61059676</v>
      </c>
      <c r="C193">
        <v>61059647</v>
      </c>
      <c r="D193">
        <v>60231385</v>
      </c>
      <c r="E193">
        <v>1</v>
      </c>
      <c r="F193">
        <v>1</v>
      </c>
      <c r="G193">
        <v>1079</v>
      </c>
      <c r="H193">
        <v>2</v>
      </c>
      <c r="I193" t="s">
        <v>475</v>
      </c>
      <c r="J193" t="s">
        <v>476</v>
      </c>
      <c r="K193" t="s">
        <v>477</v>
      </c>
      <c r="L193">
        <v>1368</v>
      </c>
      <c r="N193">
        <v>1011</v>
      </c>
      <c r="O193" t="s">
        <v>391</v>
      </c>
      <c r="P193" t="s">
        <v>391</v>
      </c>
      <c r="Q193">
        <v>1</v>
      </c>
      <c r="X193">
        <v>0.05</v>
      </c>
      <c r="Y193">
        <v>0</v>
      </c>
      <c r="Z193">
        <v>83.1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32</v>
      </c>
      <c r="AG193">
        <v>6.6000000000000003E-2</v>
      </c>
      <c r="AH193">
        <v>2</v>
      </c>
      <c r="AI193">
        <v>61059658</v>
      </c>
      <c r="AJ193">
        <v>188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ROW(Source!A177)</f>
        <v>177</v>
      </c>
      <c r="B194">
        <v>61059677</v>
      </c>
      <c r="C194">
        <v>61059647</v>
      </c>
      <c r="D194">
        <v>60199408</v>
      </c>
      <c r="E194">
        <v>1</v>
      </c>
      <c r="F194">
        <v>1</v>
      </c>
      <c r="G194">
        <v>1079</v>
      </c>
      <c r="H194">
        <v>3</v>
      </c>
      <c r="I194" t="s">
        <v>417</v>
      </c>
      <c r="J194" t="s">
        <v>418</v>
      </c>
      <c r="K194" t="s">
        <v>419</v>
      </c>
      <c r="L194">
        <v>1346</v>
      </c>
      <c r="N194">
        <v>1009</v>
      </c>
      <c r="O194" t="s">
        <v>319</v>
      </c>
      <c r="P194" t="s">
        <v>319</v>
      </c>
      <c r="Q194">
        <v>1</v>
      </c>
      <c r="X194">
        <v>10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31</v>
      </c>
      <c r="AG194">
        <v>10</v>
      </c>
      <c r="AH194">
        <v>2</v>
      </c>
      <c r="AI194">
        <v>61059659</v>
      </c>
      <c r="AJ194">
        <v>189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ROW(Source!A177)</f>
        <v>177</v>
      </c>
      <c r="B195">
        <v>61059678</v>
      </c>
      <c r="C195">
        <v>61059647</v>
      </c>
      <c r="D195">
        <v>60200388</v>
      </c>
      <c r="E195">
        <v>1</v>
      </c>
      <c r="F195">
        <v>1</v>
      </c>
      <c r="G195">
        <v>1079</v>
      </c>
      <c r="H195">
        <v>3</v>
      </c>
      <c r="I195" t="s">
        <v>540</v>
      </c>
      <c r="J195" t="s">
        <v>541</v>
      </c>
      <c r="K195" t="s">
        <v>542</v>
      </c>
      <c r="L195">
        <v>1327</v>
      </c>
      <c r="N195">
        <v>1005</v>
      </c>
      <c r="O195" t="s">
        <v>487</v>
      </c>
      <c r="P195" t="s">
        <v>487</v>
      </c>
      <c r="Q195">
        <v>1</v>
      </c>
      <c r="X195">
        <v>1</v>
      </c>
      <c r="Y195">
        <v>127.33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31</v>
      </c>
      <c r="AG195">
        <v>1</v>
      </c>
      <c r="AH195">
        <v>2</v>
      </c>
      <c r="AI195">
        <v>61059660</v>
      </c>
      <c r="AJ195">
        <v>190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ROW(Source!A177)</f>
        <v>177</v>
      </c>
      <c r="B196">
        <v>61059679</v>
      </c>
      <c r="C196">
        <v>61059647</v>
      </c>
      <c r="D196">
        <v>60201236</v>
      </c>
      <c r="E196">
        <v>1</v>
      </c>
      <c r="F196">
        <v>1</v>
      </c>
      <c r="G196">
        <v>1079</v>
      </c>
      <c r="H196">
        <v>3</v>
      </c>
      <c r="I196" t="s">
        <v>543</v>
      </c>
      <c r="J196" t="s">
        <v>544</v>
      </c>
      <c r="K196" t="s">
        <v>545</v>
      </c>
      <c r="L196">
        <v>1346</v>
      </c>
      <c r="N196">
        <v>1009</v>
      </c>
      <c r="O196" t="s">
        <v>319</v>
      </c>
      <c r="P196" t="s">
        <v>319</v>
      </c>
      <c r="Q196">
        <v>1</v>
      </c>
      <c r="X196">
        <v>30.6</v>
      </c>
      <c r="Y196">
        <v>6.25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31</v>
      </c>
      <c r="AG196">
        <v>30.6</v>
      </c>
      <c r="AH196">
        <v>2</v>
      </c>
      <c r="AI196">
        <v>61059661</v>
      </c>
      <c r="AJ196">
        <v>191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ROW(Source!A177)</f>
        <v>177</v>
      </c>
      <c r="B197">
        <v>61059680</v>
      </c>
      <c r="C197">
        <v>61059647</v>
      </c>
      <c r="D197">
        <v>60206534</v>
      </c>
      <c r="E197">
        <v>1</v>
      </c>
      <c r="F197">
        <v>1</v>
      </c>
      <c r="G197">
        <v>1079</v>
      </c>
      <c r="H197">
        <v>3</v>
      </c>
      <c r="I197" t="s">
        <v>546</v>
      </c>
      <c r="J197" t="s">
        <v>547</v>
      </c>
      <c r="K197" t="s">
        <v>548</v>
      </c>
      <c r="L197">
        <v>1296</v>
      </c>
      <c r="N197">
        <v>1002</v>
      </c>
      <c r="O197" t="s">
        <v>549</v>
      </c>
      <c r="P197" t="s">
        <v>549</v>
      </c>
      <c r="Q197">
        <v>1</v>
      </c>
      <c r="X197">
        <v>5</v>
      </c>
      <c r="Y197">
        <v>16.25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31</v>
      </c>
      <c r="AG197">
        <v>5</v>
      </c>
      <c r="AH197">
        <v>2</v>
      </c>
      <c r="AI197">
        <v>61059662</v>
      </c>
      <c r="AJ197">
        <v>192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ROW(Source!A177)</f>
        <v>177</v>
      </c>
      <c r="B198">
        <v>61059681</v>
      </c>
      <c r="C198">
        <v>61059647</v>
      </c>
      <c r="D198">
        <v>60223339</v>
      </c>
      <c r="E198">
        <v>1</v>
      </c>
      <c r="F198">
        <v>1</v>
      </c>
      <c r="G198">
        <v>1079</v>
      </c>
      <c r="H198">
        <v>3</v>
      </c>
      <c r="I198" t="s">
        <v>550</v>
      </c>
      <c r="J198" t="s">
        <v>551</v>
      </c>
      <c r="K198" t="s">
        <v>552</v>
      </c>
      <c r="L198">
        <v>1355</v>
      </c>
      <c r="N198">
        <v>1010</v>
      </c>
      <c r="O198" t="s">
        <v>553</v>
      </c>
      <c r="P198" t="s">
        <v>553</v>
      </c>
      <c r="Q198">
        <v>100</v>
      </c>
      <c r="X198">
        <v>2</v>
      </c>
      <c r="Y198">
        <v>59.47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31</v>
      </c>
      <c r="AG198">
        <v>2</v>
      </c>
      <c r="AH198">
        <v>2</v>
      </c>
      <c r="AI198">
        <v>61059663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ROW(Source!A177)</f>
        <v>177</v>
      </c>
      <c r="B199">
        <v>61059682</v>
      </c>
      <c r="C199">
        <v>61059647</v>
      </c>
      <c r="D199">
        <v>60164501</v>
      </c>
      <c r="E199">
        <v>1079</v>
      </c>
      <c r="F199">
        <v>1</v>
      </c>
      <c r="G199">
        <v>1079</v>
      </c>
      <c r="H199">
        <v>3</v>
      </c>
      <c r="I199" t="s">
        <v>572</v>
      </c>
      <c r="J199" t="s">
        <v>3</v>
      </c>
      <c r="K199" t="s">
        <v>573</v>
      </c>
      <c r="L199">
        <v>1391</v>
      </c>
      <c r="N199">
        <v>1013</v>
      </c>
      <c r="O199" t="s">
        <v>365</v>
      </c>
      <c r="P199" t="s">
        <v>365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31</v>
      </c>
      <c r="AG199">
        <v>100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2CDB-1527-47E0-971F-114A8EFAEC10}">
  <dimension ref="A1:U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40</v>
      </c>
      <c r="E1" t="s">
        <v>41</v>
      </c>
      <c r="F1" t="s">
        <v>41</v>
      </c>
      <c r="G1" t="s">
        <v>41</v>
      </c>
      <c r="H1" t="s">
        <v>3</v>
      </c>
      <c r="I1" t="s">
        <v>41</v>
      </c>
      <c r="J1" t="s">
        <v>41</v>
      </c>
      <c r="K1" t="s">
        <v>3</v>
      </c>
      <c r="L1" t="s">
        <v>3</v>
      </c>
      <c r="M1" t="s">
        <v>3</v>
      </c>
      <c r="N1" t="s">
        <v>40</v>
      </c>
      <c r="O1" t="s">
        <v>41</v>
      </c>
      <c r="P1" t="s">
        <v>3</v>
      </c>
      <c r="Q1" t="s">
        <v>3</v>
      </c>
      <c r="R1" t="s">
        <v>3</v>
      </c>
      <c r="S1" t="s">
        <v>574</v>
      </c>
      <c r="T1" t="s">
        <v>584</v>
      </c>
      <c r="U1" t="s">
        <v>575</v>
      </c>
    </row>
    <row r="2" spans="1:21" x14ac:dyDescent="0.2">
      <c r="A2">
        <v>29</v>
      </c>
      <c r="B2">
        <v>1</v>
      </c>
      <c r="C2" t="s">
        <v>3</v>
      </c>
      <c r="D2" t="s">
        <v>40</v>
      </c>
      <c r="E2" t="s">
        <v>576</v>
      </c>
      <c r="F2" t="s">
        <v>576</v>
      </c>
      <c r="G2" t="s">
        <v>576</v>
      </c>
      <c r="H2" t="s">
        <v>3</v>
      </c>
      <c r="I2" t="s">
        <v>576</v>
      </c>
      <c r="J2" t="s">
        <v>576</v>
      </c>
      <c r="K2" t="s">
        <v>3</v>
      </c>
      <c r="L2" t="s">
        <v>3</v>
      </c>
      <c r="M2" t="s">
        <v>3</v>
      </c>
      <c r="N2" t="s">
        <v>40</v>
      </c>
      <c r="O2" t="s">
        <v>577</v>
      </c>
      <c r="P2" t="s">
        <v>3</v>
      </c>
      <c r="Q2" t="s">
        <v>3</v>
      </c>
      <c r="R2" t="s">
        <v>3</v>
      </c>
      <c r="S2" t="s">
        <v>578</v>
      </c>
      <c r="T2" t="s">
        <v>579</v>
      </c>
      <c r="U2" t="s">
        <v>580</v>
      </c>
    </row>
    <row r="3" spans="1:21" x14ac:dyDescent="0.2">
      <c r="A3">
        <v>30</v>
      </c>
      <c r="B3">
        <v>1</v>
      </c>
      <c r="C3" t="s">
        <v>3</v>
      </c>
      <c r="D3" t="s">
        <v>40</v>
      </c>
      <c r="E3" t="s">
        <v>41</v>
      </c>
      <c r="F3" t="s">
        <v>41</v>
      </c>
      <c r="G3" t="s">
        <v>41</v>
      </c>
      <c r="H3" t="s">
        <v>3</v>
      </c>
      <c r="I3" t="s">
        <v>41</v>
      </c>
      <c r="J3" t="s">
        <v>41</v>
      </c>
      <c r="K3" t="s">
        <v>3</v>
      </c>
      <c r="L3" t="s">
        <v>3</v>
      </c>
      <c r="M3" t="s">
        <v>3</v>
      </c>
      <c r="N3" t="s">
        <v>40</v>
      </c>
      <c r="O3" t="s">
        <v>41</v>
      </c>
      <c r="P3" t="s">
        <v>3</v>
      </c>
      <c r="Q3" t="s">
        <v>3</v>
      </c>
      <c r="R3" t="s">
        <v>3</v>
      </c>
      <c r="S3" t="s">
        <v>574</v>
      </c>
      <c r="T3" t="s">
        <v>584</v>
      </c>
      <c r="U3" t="s">
        <v>575</v>
      </c>
    </row>
    <row r="4" spans="1:21" x14ac:dyDescent="0.2">
      <c r="A4">
        <v>32</v>
      </c>
      <c r="B4">
        <v>1</v>
      </c>
      <c r="C4" t="s">
        <v>3</v>
      </c>
      <c r="D4" t="s">
        <v>40</v>
      </c>
      <c r="E4" t="s">
        <v>41</v>
      </c>
      <c r="F4" t="s">
        <v>41</v>
      </c>
      <c r="G4" t="s">
        <v>41</v>
      </c>
      <c r="H4" t="s">
        <v>3</v>
      </c>
      <c r="I4" t="s">
        <v>41</v>
      </c>
      <c r="J4" t="s">
        <v>41</v>
      </c>
      <c r="K4" t="s">
        <v>3</v>
      </c>
      <c r="L4" t="s">
        <v>3</v>
      </c>
      <c r="M4" t="s">
        <v>3</v>
      </c>
      <c r="N4" t="s">
        <v>40</v>
      </c>
      <c r="O4" t="s">
        <v>41</v>
      </c>
      <c r="P4" t="s">
        <v>3</v>
      </c>
      <c r="Q4" t="s">
        <v>3</v>
      </c>
      <c r="R4" t="s">
        <v>3</v>
      </c>
      <c r="S4" t="s">
        <v>574</v>
      </c>
      <c r="T4" t="s">
        <v>584</v>
      </c>
      <c r="U4" t="s">
        <v>575</v>
      </c>
    </row>
    <row r="5" spans="1:21" x14ac:dyDescent="0.2">
      <c r="A5">
        <v>32</v>
      </c>
      <c r="B5">
        <v>1</v>
      </c>
      <c r="C5" t="s">
        <v>3</v>
      </c>
      <c r="D5" t="s">
        <v>40</v>
      </c>
      <c r="E5" t="s">
        <v>576</v>
      </c>
      <c r="F5" t="s">
        <v>576</v>
      </c>
      <c r="G5" t="s">
        <v>576</v>
      </c>
      <c r="H5" t="s">
        <v>3</v>
      </c>
      <c r="I5" t="s">
        <v>576</v>
      </c>
      <c r="J5" t="s">
        <v>576</v>
      </c>
      <c r="K5" t="s">
        <v>3</v>
      </c>
      <c r="L5" t="s">
        <v>3</v>
      </c>
      <c r="M5" t="s">
        <v>3</v>
      </c>
      <c r="N5" t="s">
        <v>40</v>
      </c>
      <c r="O5" t="s">
        <v>577</v>
      </c>
      <c r="P5" t="s">
        <v>3</v>
      </c>
      <c r="Q5" t="s">
        <v>3</v>
      </c>
      <c r="R5" t="s">
        <v>3</v>
      </c>
      <c r="S5" t="s">
        <v>578</v>
      </c>
      <c r="T5" t="s">
        <v>579</v>
      </c>
      <c r="U5" t="s">
        <v>580</v>
      </c>
    </row>
    <row r="6" spans="1:21" x14ac:dyDescent="0.2">
      <c r="A6">
        <v>33</v>
      </c>
      <c r="B6">
        <v>1</v>
      </c>
      <c r="C6" t="s">
        <v>3</v>
      </c>
      <c r="D6" t="s">
        <v>40</v>
      </c>
      <c r="E6" t="s">
        <v>41</v>
      </c>
      <c r="F6" t="s">
        <v>41</v>
      </c>
      <c r="G6" t="s">
        <v>41</v>
      </c>
      <c r="H6" t="s">
        <v>3</v>
      </c>
      <c r="I6" t="s">
        <v>41</v>
      </c>
      <c r="J6" t="s">
        <v>41</v>
      </c>
      <c r="K6" t="s">
        <v>3</v>
      </c>
      <c r="L6" t="s">
        <v>3</v>
      </c>
      <c r="M6" t="s">
        <v>3</v>
      </c>
      <c r="N6" t="s">
        <v>40</v>
      </c>
      <c r="O6" t="s">
        <v>41</v>
      </c>
      <c r="P6" t="s">
        <v>3</v>
      </c>
      <c r="Q6" t="s">
        <v>3</v>
      </c>
      <c r="R6" t="s">
        <v>3</v>
      </c>
      <c r="S6" t="s">
        <v>574</v>
      </c>
      <c r="T6" t="s">
        <v>584</v>
      </c>
      <c r="U6" t="s">
        <v>575</v>
      </c>
    </row>
    <row r="7" spans="1:21" x14ac:dyDescent="0.2">
      <c r="A7">
        <v>34</v>
      </c>
      <c r="B7">
        <v>1</v>
      </c>
      <c r="C7" t="s">
        <v>3</v>
      </c>
      <c r="D7" t="s">
        <v>40</v>
      </c>
      <c r="E7" t="s">
        <v>41</v>
      </c>
      <c r="F7" t="s">
        <v>41</v>
      </c>
      <c r="G7" t="s">
        <v>41</v>
      </c>
      <c r="H7" t="s">
        <v>3</v>
      </c>
      <c r="I7" t="s">
        <v>41</v>
      </c>
      <c r="J7" t="s">
        <v>41</v>
      </c>
      <c r="K7" t="s">
        <v>3</v>
      </c>
      <c r="L7" t="s">
        <v>3</v>
      </c>
      <c r="M7" t="s">
        <v>3</v>
      </c>
      <c r="N7" t="s">
        <v>40</v>
      </c>
      <c r="O7" t="s">
        <v>41</v>
      </c>
      <c r="P7" t="s">
        <v>3</v>
      </c>
      <c r="Q7" t="s">
        <v>3</v>
      </c>
      <c r="R7" t="s">
        <v>3</v>
      </c>
      <c r="S7" t="s">
        <v>574</v>
      </c>
      <c r="T7" t="s">
        <v>584</v>
      </c>
      <c r="U7" t="s">
        <v>575</v>
      </c>
    </row>
    <row r="8" spans="1:21" x14ac:dyDescent="0.2">
      <c r="A8">
        <v>35</v>
      </c>
      <c r="B8">
        <v>1</v>
      </c>
      <c r="C8" t="s">
        <v>3</v>
      </c>
      <c r="D8" t="s">
        <v>40</v>
      </c>
      <c r="E8" t="s">
        <v>41</v>
      </c>
      <c r="F8" t="s">
        <v>41</v>
      </c>
      <c r="G8" t="s">
        <v>41</v>
      </c>
      <c r="H8" t="s">
        <v>3</v>
      </c>
      <c r="I8" t="s">
        <v>41</v>
      </c>
      <c r="J8" t="s">
        <v>41</v>
      </c>
      <c r="K8" t="s">
        <v>3</v>
      </c>
      <c r="L8" t="s">
        <v>3</v>
      </c>
      <c r="M8" t="s">
        <v>3</v>
      </c>
      <c r="N8" t="s">
        <v>40</v>
      </c>
      <c r="O8" t="s">
        <v>41</v>
      </c>
      <c r="P8" t="s">
        <v>3</v>
      </c>
      <c r="Q8" t="s">
        <v>3</v>
      </c>
      <c r="R8" t="s">
        <v>3</v>
      </c>
      <c r="S8" t="s">
        <v>574</v>
      </c>
      <c r="T8" t="s">
        <v>584</v>
      </c>
      <c r="U8" t="s">
        <v>575</v>
      </c>
    </row>
    <row r="9" spans="1:21" x14ac:dyDescent="0.2">
      <c r="A9">
        <v>36</v>
      </c>
      <c r="B9">
        <v>1</v>
      </c>
      <c r="C9" t="s">
        <v>3</v>
      </c>
      <c r="D9" t="s">
        <v>40</v>
      </c>
      <c r="E9" t="s">
        <v>41</v>
      </c>
      <c r="F9" t="s">
        <v>41</v>
      </c>
      <c r="G9" t="s">
        <v>41</v>
      </c>
      <c r="H9" t="s">
        <v>3</v>
      </c>
      <c r="I9" t="s">
        <v>41</v>
      </c>
      <c r="J9" t="s">
        <v>41</v>
      </c>
      <c r="K9" t="s">
        <v>3</v>
      </c>
      <c r="L9" t="s">
        <v>3</v>
      </c>
      <c r="M9" t="s">
        <v>3</v>
      </c>
      <c r="N9" t="s">
        <v>40</v>
      </c>
      <c r="O9" t="s">
        <v>41</v>
      </c>
      <c r="P9" t="s">
        <v>3</v>
      </c>
      <c r="Q9" t="s">
        <v>3</v>
      </c>
      <c r="R9" t="s">
        <v>3</v>
      </c>
      <c r="S9" t="s">
        <v>574</v>
      </c>
      <c r="T9" t="s">
        <v>584</v>
      </c>
      <c r="U9" t="s">
        <v>575</v>
      </c>
    </row>
    <row r="10" spans="1:21" x14ac:dyDescent="0.2">
      <c r="A10">
        <v>37</v>
      </c>
      <c r="B10">
        <v>1</v>
      </c>
      <c r="C10" t="s">
        <v>3</v>
      </c>
      <c r="D10" t="s">
        <v>40</v>
      </c>
      <c r="E10" t="s">
        <v>41</v>
      </c>
      <c r="F10" t="s">
        <v>41</v>
      </c>
      <c r="G10" t="s">
        <v>41</v>
      </c>
      <c r="H10" t="s">
        <v>3</v>
      </c>
      <c r="I10" t="s">
        <v>41</v>
      </c>
      <c r="J10" t="s">
        <v>41</v>
      </c>
      <c r="K10" t="s">
        <v>3</v>
      </c>
      <c r="L10" t="s">
        <v>3</v>
      </c>
      <c r="M10" t="s">
        <v>3</v>
      </c>
      <c r="N10" t="s">
        <v>40</v>
      </c>
      <c r="O10" t="s">
        <v>41</v>
      </c>
      <c r="P10" t="s">
        <v>3</v>
      </c>
      <c r="Q10" t="s">
        <v>3</v>
      </c>
      <c r="R10" t="s">
        <v>3</v>
      </c>
      <c r="S10" t="s">
        <v>574</v>
      </c>
      <c r="T10" t="s">
        <v>584</v>
      </c>
      <c r="U10" t="s">
        <v>575</v>
      </c>
    </row>
    <row r="11" spans="1:21" x14ac:dyDescent="0.2">
      <c r="A11">
        <v>38</v>
      </c>
      <c r="B11">
        <v>1</v>
      </c>
      <c r="C11" t="s">
        <v>3</v>
      </c>
      <c r="D11" t="s">
        <v>40</v>
      </c>
      <c r="E11" t="s">
        <v>41</v>
      </c>
      <c r="F11" t="s">
        <v>41</v>
      </c>
      <c r="G11" t="s">
        <v>41</v>
      </c>
      <c r="H11" t="s">
        <v>3</v>
      </c>
      <c r="I11" t="s">
        <v>41</v>
      </c>
      <c r="J11" t="s">
        <v>41</v>
      </c>
      <c r="K11" t="s">
        <v>3</v>
      </c>
      <c r="L11" t="s">
        <v>3</v>
      </c>
      <c r="M11" t="s">
        <v>3</v>
      </c>
      <c r="N11" t="s">
        <v>40</v>
      </c>
      <c r="O11" t="s">
        <v>41</v>
      </c>
      <c r="P11" t="s">
        <v>3</v>
      </c>
      <c r="Q11" t="s">
        <v>3</v>
      </c>
      <c r="R11" t="s">
        <v>3</v>
      </c>
      <c r="S11" t="s">
        <v>574</v>
      </c>
      <c r="T11" t="s">
        <v>584</v>
      </c>
      <c r="U11" t="s">
        <v>575</v>
      </c>
    </row>
    <row r="12" spans="1:21" x14ac:dyDescent="0.2">
      <c r="A12">
        <v>39</v>
      </c>
      <c r="B12">
        <v>1</v>
      </c>
      <c r="C12" t="s">
        <v>3</v>
      </c>
      <c r="D12" t="s">
        <v>40</v>
      </c>
      <c r="E12" t="s">
        <v>41</v>
      </c>
      <c r="F12" t="s">
        <v>41</v>
      </c>
      <c r="G12" t="s">
        <v>41</v>
      </c>
      <c r="H12" t="s">
        <v>3</v>
      </c>
      <c r="I12" t="s">
        <v>41</v>
      </c>
      <c r="J12" t="s">
        <v>41</v>
      </c>
      <c r="K12" t="s">
        <v>3</v>
      </c>
      <c r="L12" t="s">
        <v>3</v>
      </c>
      <c r="M12" t="s">
        <v>3</v>
      </c>
      <c r="N12" t="s">
        <v>40</v>
      </c>
      <c r="O12" t="s">
        <v>41</v>
      </c>
      <c r="P12" t="s">
        <v>3</v>
      </c>
      <c r="Q12" t="s">
        <v>3</v>
      </c>
      <c r="R12" t="s">
        <v>3</v>
      </c>
      <c r="S12" t="s">
        <v>574</v>
      </c>
      <c r="T12" t="s">
        <v>584</v>
      </c>
      <c r="U12" t="s">
        <v>575</v>
      </c>
    </row>
    <row r="13" spans="1:21" x14ac:dyDescent="0.2">
      <c r="A13">
        <v>41</v>
      </c>
      <c r="B13">
        <v>1</v>
      </c>
      <c r="C13" t="s">
        <v>3</v>
      </c>
      <c r="D13" t="s">
        <v>40</v>
      </c>
      <c r="E13" t="s">
        <v>41</v>
      </c>
      <c r="F13" t="s">
        <v>41</v>
      </c>
      <c r="G13" t="s">
        <v>41</v>
      </c>
      <c r="H13" t="s">
        <v>3</v>
      </c>
      <c r="I13" t="s">
        <v>41</v>
      </c>
      <c r="J13" t="s">
        <v>41</v>
      </c>
      <c r="K13" t="s">
        <v>3</v>
      </c>
      <c r="L13" t="s">
        <v>3</v>
      </c>
      <c r="M13" t="s">
        <v>3</v>
      </c>
      <c r="N13" t="s">
        <v>40</v>
      </c>
      <c r="O13" t="s">
        <v>41</v>
      </c>
      <c r="P13" t="s">
        <v>3</v>
      </c>
      <c r="Q13" t="s">
        <v>3</v>
      </c>
      <c r="R13" t="s">
        <v>3</v>
      </c>
      <c r="S13" t="s">
        <v>574</v>
      </c>
      <c r="T13" t="s">
        <v>584</v>
      </c>
      <c r="U13" t="s">
        <v>575</v>
      </c>
    </row>
    <row r="14" spans="1:21" x14ac:dyDescent="0.2">
      <c r="A14">
        <v>42</v>
      </c>
      <c r="B14">
        <v>1</v>
      </c>
      <c r="C14" t="s">
        <v>3</v>
      </c>
      <c r="D14" t="s">
        <v>40</v>
      </c>
      <c r="E14" t="s">
        <v>41</v>
      </c>
      <c r="F14" t="s">
        <v>41</v>
      </c>
      <c r="G14" t="s">
        <v>41</v>
      </c>
      <c r="H14" t="s">
        <v>3</v>
      </c>
      <c r="I14" t="s">
        <v>41</v>
      </c>
      <c r="J14" t="s">
        <v>41</v>
      </c>
      <c r="K14" t="s">
        <v>3</v>
      </c>
      <c r="L14" t="s">
        <v>3</v>
      </c>
      <c r="M14" t="s">
        <v>3</v>
      </c>
      <c r="N14" t="s">
        <v>40</v>
      </c>
      <c r="O14" t="s">
        <v>41</v>
      </c>
      <c r="P14" t="s">
        <v>3</v>
      </c>
      <c r="Q14" t="s">
        <v>3</v>
      </c>
      <c r="R14" t="s">
        <v>3</v>
      </c>
      <c r="S14" t="s">
        <v>574</v>
      </c>
      <c r="T14" t="s">
        <v>584</v>
      </c>
      <c r="U14" t="s">
        <v>575</v>
      </c>
    </row>
    <row r="15" spans="1:21" x14ac:dyDescent="0.2">
      <c r="A15">
        <v>44</v>
      </c>
      <c r="B15">
        <v>1</v>
      </c>
      <c r="C15" t="s">
        <v>3</v>
      </c>
      <c r="D15" t="s">
        <v>40</v>
      </c>
      <c r="E15" t="s">
        <v>41</v>
      </c>
      <c r="F15" t="s">
        <v>41</v>
      </c>
      <c r="G15" t="s">
        <v>41</v>
      </c>
      <c r="H15" t="s">
        <v>3</v>
      </c>
      <c r="I15" t="s">
        <v>41</v>
      </c>
      <c r="J15" t="s">
        <v>41</v>
      </c>
      <c r="K15" t="s">
        <v>3</v>
      </c>
      <c r="L15" t="s">
        <v>3</v>
      </c>
      <c r="M15" t="s">
        <v>3</v>
      </c>
      <c r="N15" t="s">
        <v>40</v>
      </c>
      <c r="O15" t="s">
        <v>41</v>
      </c>
      <c r="P15" t="s">
        <v>3</v>
      </c>
      <c r="Q15" t="s">
        <v>3</v>
      </c>
      <c r="R15" t="s">
        <v>3</v>
      </c>
      <c r="S15" t="s">
        <v>574</v>
      </c>
      <c r="T15" t="s">
        <v>584</v>
      </c>
      <c r="U15" t="s">
        <v>575</v>
      </c>
    </row>
    <row r="16" spans="1:21" x14ac:dyDescent="0.2">
      <c r="A16">
        <v>46</v>
      </c>
      <c r="B16">
        <v>1</v>
      </c>
      <c r="C16" t="s">
        <v>3</v>
      </c>
      <c r="D16" t="s">
        <v>40</v>
      </c>
      <c r="E16" t="s">
        <v>41</v>
      </c>
      <c r="F16" t="s">
        <v>41</v>
      </c>
      <c r="G16" t="s">
        <v>41</v>
      </c>
      <c r="H16" t="s">
        <v>3</v>
      </c>
      <c r="I16" t="s">
        <v>41</v>
      </c>
      <c r="J16" t="s">
        <v>41</v>
      </c>
      <c r="K16" t="s">
        <v>3</v>
      </c>
      <c r="L16" t="s">
        <v>3</v>
      </c>
      <c r="M16" t="s">
        <v>3</v>
      </c>
      <c r="N16" t="s">
        <v>40</v>
      </c>
      <c r="O16" t="s">
        <v>41</v>
      </c>
      <c r="P16" t="s">
        <v>3</v>
      </c>
      <c r="Q16" t="s">
        <v>3</v>
      </c>
      <c r="R16" t="s">
        <v>3</v>
      </c>
      <c r="S16" t="s">
        <v>574</v>
      </c>
      <c r="T16" t="s">
        <v>584</v>
      </c>
      <c r="U16" t="s">
        <v>575</v>
      </c>
    </row>
    <row r="17" spans="1:21" x14ac:dyDescent="0.2">
      <c r="A17">
        <v>47</v>
      </c>
      <c r="B17">
        <v>1</v>
      </c>
      <c r="C17" t="s">
        <v>3</v>
      </c>
      <c r="D17" t="s">
        <v>40</v>
      </c>
      <c r="E17" t="s">
        <v>41</v>
      </c>
      <c r="F17" t="s">
        <v>41</v>
      </c>
      <c r="G17" t="s">
        <v>41</v>
      </c>
      <c r="H17" t="s">
        <v>3</v>
      </c>
      <c r="I17" t="s">
        <v>41</v>
      </c>
      <c r="J17" t="s">
        <v>41</v>
      </c>
      <c r="K17" t="s">
        <v>3</v>
      </c>
      <c r="L17" t="s">
        <v>3</v>
      </c>
      <c r="M17" t="s">
        <v>3</v>
      </c>
      <c r="N17" t="s">
        <v>40</v>
      </c>
      <c r="O17" t="s">
        <v>41</v>
      </c>
      <c r="P17" t="s">
        <v>3</v>
      </c>
      <c r="Q17" t="s">
        <v>3</v>
      </c>
      <c r="R17" t="s">
        <v>3</v>
      </c>
      <c r="S17" t="s">
        <v>574</v>
      </c>
      <c r="T17" t="s">
        <v>584</v>
      </c>
      <c r="U17" t="s">
        <v>575</v>
      </c>
    </row>
    <row r="18" spans="1:21" x14ac:dyDescent="0.2">
      <c r="A18">
        <v>51</v>
      </c>
      <c r="B18">
        <v>1</v>
      </c>
      <c r="C18" t="s">
        <v>3</v>
      </c>
      <c r="D18" t="s">
        <v>40</v>
      </c>
      <c r="E18" t="s">
        <v>41</v>
      </c>
      <c r="F18" t="s">
        <v>41</v>
      </c>
      <c r="G18" t="s">
        <v>41</v>
      </c>
      <c r="H18" t="s">
        <v>3</v>
      </c>
      <c r="I18" t="s">
        <v>41</v>
      </c>
      <c r="J18" t="s">
        <v>41</v>
      </c>
      <c r="K18" t="s">
        <v>3</v>
      </c>
      <c r="L18" t="s">
        <v>3</v>
      </c>
      <c r="M18" t="s">
        <v>3</v>
      </c>
      <c r="N18" t="s">
        <v>40</v>
      </c>
      <c r="O18" t="s">
        <v>41</v>
      </c>
      <c r="P18" t="s">
        <v>3</v>
      </c>
      <c r="Q18" t="s">
        <v>3</v>
      </c>
      <c r="R18" t="s">
        <v>3</v>
      </c>
      <c r="S18" t="s">
        <v>574</v>
      </c>
      <c r="T18" t="s">
        <v>584</v>
      </c>
      <c r="U18" t="s">
        <v>575</v>
      </c>
    </row>
    <row r="19" spans="1:21" x14ac:dyDescent="0.2">
      <c r="A19">
        <v>52</v>
      </c>
      <c r="B19">
        <v>1</v>
      </c>
      <c r="C19" t="s">
        <v>3</v>
      </c>
      <c r="D19" t="s">
        <v>40</v>
      </c>
      <c r="E19" t="s">
        <v>41</v>
      </c>
      <c r="F19" t="s">
        <v>41</v>
      </c>
      <c r="G19" t="s">
        <v>41</v>
      </c>
      <c r="H19" t="s">
        <v>3</v>
      </c>
      <c r="I19" t="s">
        <v>41</v>
      </c>
      <c r="J19" t="s">
        <v>41</v>
      </c>
      <c r="K19" t="s">
        <v>3</v>
      </c>
      <c r="L19" t="s">
        <v>3</v>
      </c>
      <c r="M19" t="s">
        <v>3</v>
      </c>
      <c r="N19" t="s">
        <v>40</v>
      </c>
      <c r="O19" t="s">
        <v>41</v>
      </c>
      <c r="P19" t="s">
        <v>3</v>
      </c>
      <c r="Q19" t="s">
        <v>3</v>
      </c>
      <c r="R19" t="s">
        <v>3</v>
      </c>
      <c r="S19" t="s">
        <v>574</v>
      </c>
      <c r="T19" t="s">
        <v>584</v>
      </c>
      <c r="U19" t="s">
        <v>575</v>
      </c>
    </row>
    <row r="20" spans="1:21" x14ac:dyDescent="0.2">
      <c r="A20">
        <v>90</v>
      </c>
      <c r="B20">
        <v>1</v>
      </c>
      <c r="C20" t="s">
        <v>3</v>
      </c>
      <c r="D20" t="s">
        <v>40</v>
      </c>
      <c r="E20" t="s">
        <v>41</v>
      </c>
      <c r="F20" t="s">
        <v>41</v>
      </c>
      <c r="G20" t="s">
        <v>41</v>
      </c>
      <c r="H20" t="s">
        <v>3</v>
      </c>
      <c r="I20" t="s">
        <v>41</v>
      </c>
      <c r="J20" t="s">
        <v>41</v>
      </c>
      <c r="K20" t="s">
        <v>3</v>
      </c>
      <c r="L20" t="s">
        <v>3</v>
      </c>
      <c r="M20" t="s">
        <v>3</v>
      </c>
      <c r="N20" t="s">
        <v>40</v>
      </c>
      <c r="O20" t="s">
        <v>41</v>
      </c>
      <c r="P20" t="s">
        <v>3</v>
      </c>
      <c r="Q20" t="s">
        <v>3</v>
      </c>
      <c r="R20" t="s">
        <v>3</v>
      </c>
      <c r="S20" t="s">
        <v>574</v>
      </c>
      <c r="T20" t="s">
        <v>584</v>
      </c>
      <c r="U20" t="s">
        <v>575</v>
      </c>
    </row>
    <row r="21" spans="1:21" x14ac:dyDescent="0.2">
      <c r="A21">
        <v>91</v>
      </c>
      <c r="B21">
        <v>1</v>
      </c>
      <c r="C21" t="s">
        <v>3</v>
      </c>
      <c r="D21" t="s">
        <v>40</v>
      </c>
      <c r="E21" t="s">
        <v>41</v>
      </c>
      <c r="F21" t="s">
        <v>41</v>
      </c>
      <c r="G21" t="s">
        <v>41</v>
      </c>
      <c r="H21" t="s">
        <v>3</v>
      </c>
      <c r="I21" t="s">
        <v>41</v>
      </c>
      <c r="J21" t="s">
        <v>41</v>
      </c>
      <c r="K21" t="s">
        <v>3</v>
      </c>
      <c r="L21" t="s">
        <v>3</v>
      </c>
      <c r="M21" t="s">
        <v>3</v>
      </c>
      <c r="N21" t="s">
        <v>40</v>
      </c>
      <c r="O21" t="s">
        <v>41</v>
      </c>
      <c r="P21" t="s">
        <v>3</v>
      </c>
      <c r="Q21" t="s">
        <v>3</v>
      </c>
      <c r="R21" t="s">
        <v>3</v>
      </c>
      <c r="S21" t="s">
        <v>574</v>
      </c>
      <c r="T21" t="s">
        <v>584</v>
      </c>
      <c r="U21" t="s">
        <v>575</v>
      </c>
    </row>
    <row r="22" spans="1:21" x14ac:dyDescent="0.2">
      <c r="A22">
        <v>93</v>
      </c>
      <c r="B22">
        <v>1</v>
      </c>
      <c r="C22" t="s">
        <v>3</v>
      </c>
      <c r="D22" t="s">
        <v>40</v>
      </c>
      <c r="E22" t="s">
        <v>41</v>
      </c>
      <c r="F22" t="s">
        <v>41</v>
      </c>
      <c r="G22" t="s">
        <v>41</v>
      </c>
      <c r="H22" t="s">
        <v>3</v>
      </c>
      <c r="I22" t="s">
        <v>41</v>
      </c>
      <c r="J22" t="s">
        <v>41</v>
      </c>
      <c r="K22" t="s">
        <v>3</v>
      </c>
      <c r="L22" t="s">
        <v>3</v>
      </c>
      <c r="M22" t="s">
        <v>3</v>
      </c>
      <c r="N22" t="s">
        <v>40</v>
      </c>
      <c r="O22" t="s">
        <v>41</v>
      </c>
      <c r="P22" t="s">
        <v>3</v>
      </c>
      <c r="Q22" t="s">
        <v>3</v>
      </c>
      <c r="R22" t="s">
        <v>3</v>
      </c>
      <c r="S22" t="s">
        <v>574</v>
      </c>
      <c r="T22" t="s">
        <v>584</v>
      </c>
      <c r="U22" t="s">
        <v>575</v>
      </c>
    </row>
    <row r="23" spans="1:21" x14ac:dyDescent="0.2">
      <c r="A23">
        <v>95</v>
      </c>
      <c r="B23">
        <v>1</v>
      </c>
      <c r="C23" t="s">
        <v>3</v>
      </c>
      <c r="D23" t="s">
        <v>40</v>
      </c>
      <c r="E23" t="s">
        <v>41</v>
      </c>
      <c r="F23" t="s">
        <v>41</v>
      </c>
      <c r="G23" t="s">
        <v>41</v>
      </c>
      <c r="H23" t="s">
        <v>3</v>
      </c>
      <c r="I23" t="s">
        <v>41</v>
      </c>
      <c r="J23" t="s">
        <v>41</v>
      </c>
      <c r="K23" t="s">
        <v>3</v>
      </c>
      <c r="L23" t="s">
        <v>3</v>
      </c>
      <c r="M23" t="s">
        <v>3</v>
      </c>
      <c r="N23" t="s">
        <v>40</v>
      </c>
      <c r="O23" t="s">
        <v>41</v>
      </c>
      <c r="P23" t="s">
        <v>3</v>
      </c>
      <c r="Q23" t="s">
        <v>3</v>
      </c>
      <c r="R23" t="s">
        <v>3</v>
      </c>
      <c r="S23" t="s">
        <v>574</v>
      </c>
      <c r="T23" t="s">
        <v>584</v>
      </c>
      <c r="U23" t="s">
        <v>575</v>
      </c>
    </row>
    <row r="24" spans="1:21" x14ac:dyDescent="0.2">
      <c r="A24">
        <v>104</v>
      </c>
      <c r="B24">
        <v>1</v>
      </c>
      <c r="C24" t="s">
        <v>3</v>
      </c>
      <c r="D24" t="s">
        <v>40</v>
      </c>
      <c r="E24" t="s">
        <v>41</v>
      </c>
      <c r="F24" t="s">
        <v>41</v>
      </c>
      <c r="G24" t="s">
        <v>41</v>
      </c>
      <c r="H24" t="s">
        <v>3</v>
      </c>
      <c r="I24" t="s">
        <v>41</v>
      </c>
      <c r="J24" t="s">
        <v>41</v>
      </c>
      <c r="K24" t="s">
        <v>3</v>
      </c>
      <c r="L24" t="s">
        <v>3</v>
      </c>
      <c r="M24" t="s">
        <v>3</v>
      </c>
      <c r="N24" t="s">
        <v>40</v>
      </c>
      <c r="O24" t="s">
        <v>41</v>
      </c>
      <c r="P24" t="s">
        <v>3</v>
      </c>
      <c r="Q24" t="s">
        <v>3</v>
      </c>
      <c r="R24" t="s">
        <v>3</v>
      </c>
      <c r="S24" t="s">
        <v>574</v>
      </c>
      <c r="T24" t="s">
        <v>584</v>
      </c>
      <c r="U24" t="s">
        <v>575</v>
      </c>
    </row>
    <row r="25" spans="1:21" x14ac:dyDescent="0.2">
      <c r="A25">
        <v>105</v>
      </c>
      <c r="B25">
        <v>1</v>
      </c>
      <c r="C25" t="s">
        <v>3</v>
      </c>
      <c r="D25" t="s">
        <v>40</v>
      </c>
      <c r="E25" t="s">
        <v>41</v>
      </c>
      <c r="F25" t="s">
        <v>41</v>
      </c>
      <c r="G25" t="s">
        <v>41</v>
      </c>
      <c r="H25" t="s">
        <v>3</v>
      </c>
      <c r="I25" t="s">
        <v>41</v>
      </c>
      <c r="J25" t="s">
        <v>41</v>
      </c>
      <c r="K25" t="s">
        <v>3</v>
      </c>
      <c r="L25" t="s">
        <v>3</v>
      </c>
      <c r="M25" t="s">
        <v>3</v>
      </c>
      <c r="N25" t="s">
        <v>40</v>
      </c>
      <c r="O25" t="s">
        <v>41</v>
      </c>
      <c r="P25" t="s">
        <v>3</v>
      </c>
      <c r="Q25" t="s">
        <v>3</v>
      </c>
      <c r="R25" t="s">
        <v>3</v>
      </c>
      <c r="S25" t="s">
        <v>574</v>
      </c>
      <c r="T25" t="s">
        <v>584</v>
      </c>
      <c r="U25" t="s">
        <v>575</v>
      </c>
    </row>
    <row r="26" spans="1:21" x14ac:dyDescent="0.2">
      <c r="A26">
        <v>106</v>
      </c>
      <c r="B26">
        <v>1</v>
      </c>
      <c r="C26" t="s">
        <v>3</v>
      </c>
      <c r="D26" t="s">
        <v>40</v>
      </c>
      <c r="E26" t="s">
        <v>41</v>
      </c>
      <c r="F26" t="s">
        <v>41</v>
      </c>
      <c r="G26" t="s">
        <v>41</v>
      </c>
      <c r="H26" t="s">
        <v>3</v>
      </c>
      <c r="I26" t="s">
        <v>41</v>
      </c>
      <c r="J26" t="s">
        <v>41</v>
      </c>
      <c r="K26" t="s">
        <v>3</v>
      </c>
      <c r="L26" t="s">
        <v>3</v>
      </c>
      <c r="M26" t="s">
        <v>3</v>
      </c>
      <c r="N26" t="s">
        <v>40</v>
      </c>
      <c r="O26" t="s">
        <v>41</v>
      </c>
      <c r="P26" t="s">
        <v>3</v>
      </c>
      <c r="Q26" t="s">
        <v>3</v>
      </c>
      <c r="R26" t="s">
        <v>3</v>
      </c>
      <c r="S26" t="s">
        <v>574</v>
      </c>
      <c r="T26" t="s">
        <v>584</v>
      </c>
      <c r="U26" t="s">
        <v>575</v>
      </c>
    </row>
    <row r="27" spans="1:21" x14ac:dyDescent="0.2">
      <c r="A27">
        <v>108</v>
      </c>
      <c r="B27">
        <v>1</v>
      </c>
      <c r="C27" t="s">
        <v>3</v>
      </c>
      <c r="D27" t="s">
        <v>40</v>
      </c>
      <c r="E27" t="s">
        <v>41</v>
      </c>
      <c r="F27" t="s">
        <v>41</v>
      </c>
      <c r="G27" t="s">
        <v>41</v>
      </c>
      <c r="H27" t="s">
        <v>3</v>
      </c>
      <c r="I27" t="s">
        <v>41</v>
      </c>
      <c r="J27" t="s">
        <v>41</v>
      </c>
      <c r="K27" t="s">
        <v>3</v>
      </c>
      <c r="L27" t="s">
        <v>3</v>
      </c>
      <c r="M27" t="s">
        <v>3</v>
      </c>
      <c r="N27" t="s">
        <v>40</v>
      </c>
      <c r="O27" t="s">
        <v>41</v>
      </c>
      <c r="P27" t="s">
        <v>3</v>
      </c>
      <c r="Q27" t="s">
        <v>3</v>
      </c>
      <c r="R27" t="s">
        <v>3</v>
      </c>
      <c r="S27" t="s">
        <v>574</v>
      </c>
      <c r="T27" t="s">
        <v>584</v>
      </c>
      <c r="U27" t="s">
        <v>575</v>
      </c>
    </row>
    <row r="28" spans="1:21" x14ac:dyDescent="0.2">
      <c r="A28">
        <v>110</v>
      </c>
      <c r="B28">
        <v>1</v>
      </c>
      <c r="C28" t="s">
        <v>3</v>
      </c>
      <c r="D28" t="s">
        <v>40</v>
      </c>
      <c r="E28" t="s">
        <v>41</v>
      </c>
      <c r="F28" t="s">
        <v>41</v>
      </c>
      <c r="G28" t="s">
        <v>41</v>
      </c>
      <c r="H28" t="s">
        <v>3</v>
      </c>
      <c r="I28" t="s">
        <v>41</v>
      </c>
      <c r="J28" t="s">
        <v>41</v>
      </c>
      <c r="K28" t="s">
        <v>3</v>
      </c>
      <c r="L28" t="s">
        <v>3</v>
      </c>
      <c r="M28" t="s">
        <v>3</v>
      </c>
      <c r="N28" t="s">
        <v>40</v>
      </c>
      <c r="O28" t="s">
        <v>41</v>
      </c>
      <c r="P28" t="s">
        <v>3</v>
      </c>
      <c r="Q28" t="s">
        <v>3</v>
      </c>
      <c r="R28" t="s">
        <v>3</v>
      </c>
      <c r="S28" t="s">
        <v>574</v>
      </c>
      <c r="T28" t="s">
        <v>584</v>
      </c>
      <c r="U28" t="s">
        <v>575</v>
      </c>
    </row>
    <row r="29" spans="1:21" x14ac:dyDescent="0.2">
      <c r="A29">
        <v>118</v>
      </c>
      <c r="B29">
        <v>1</v>
      </c>
      <c r="C29" t="s">
        <v>3</v>
      </c>
      <c r="D29" t="s">
        <v>40</v>
      </c>
      <c r="E29" t="s">
        <v>41</v>
      </c>
      <c r="F29" t="s">
        <v>41</v>
      </c>
      <c r="G29" t="s">
        <v>41</v>
      </c>
      <c r="H29" t="s">
        <v>3</v>
      </c>
      <c r="I29" t="s">
        <v>41</v>
      </c>
      <c r="J29" t="s">
        <v>41</v>
      </c>
      <c r="K29" t="s">
        <v>3</v>
      </c>
      <c r="L29" t="s">
        <v>3</v>
      </c>
      <c r="M29" t="s">
        <v>3</v>
      </c>
      <c r="N29" t="s">
        <v>40</v>
      </c>
      <c r="O29" t="s">
        <v>41</v>
      </c>
      <c r="P29" t="s">
        <v>3</v>
      </c>
      <c r="Q29" t="s">
        <v>3</v>
      </c>
      <c r="R29" t="s">
        <v>3</v>
      </c>
      <c r="S29" t="s">
        <v>574</v>
      </c>
      <c r="T29" t="s">
        <v>584</v>
      </c>
      <c r="U29" t="s">
        <v>575</v>
      </c>
    </row>
    <row r="30" spans="1:21" x14ac:dyDescent="0.2">
      <c r="A30">
        <v>166</v>
      </c>
      <c r="B30">
        <v>1</v>
      </c>
      <c r="C30" t="s">
        <v>3</v>
      </c>
      <c r="D30" t="s">
        <v>40</v>
      </c>
      <c r="E30" t="s">
        <v>41</v>
      </c>
      <c r="F30" t="s">
        <v>41</v>
      </c>
      <c r="G30" t="s">
        <v>41</v>
      </c>
      <c r="H30" t="s">
        <v>3</v>
      </c>
      <c r="I30" t="s">
        <v>41</v>
      </c>
      <c r="J30" t="s">
        <v>41</v>
      </c>
      <c r="K30" t="s">
        <v>3</v>
      </c>
      <c r="L30" t="s">
        <v>3</v>
      </c>
      <c r="M30" t="s">
        <v>3</v>
      </c>
      <c r="N30" t="s">
        <v>40</v>
      </c>
      <c r="O30" t="s">
        <v>41</v>
      </c>
      <c r="P30" t="s">
        <v>3</v>
      </c>
      <c r="Q30" t="s">
        <v>3</v>
      </c>
      <c r="R30" t="s">
        <v>3</v>
      </c>
      <c r="S30" t="s">
        <v>574</v>
      </c>
      <c r="T30" t="s">
        <v>584</v>
      </c>
      <c r="U30" t="s">
        <v>575</v>
      </c>
    </row>
    <row r="31" spans="1:21" x14ac:dyDescent="0.2">
      <c r="A31">
        <v>166</v>
      </c>
      <c r="B31">
        <v>1</v>
      </c>
      <c r="C31" t="s">
        <v>3</v>
      </c>
      <c r="D31" t="s">
        <v>40</v>
      </c>
      <c r="E31" t="s">
        <v>576</v>
      </c>
      <c r="F31" t="s">
        <v>576</v>
      </c>
      <c r="G31" t="s">
        <v>576</v>
      </c>
      <c r="H31" t="s">
        <v>3</v>
      </c>
      <c r="I31" t="s">
        <v>576</v>
      </c>
      <c r="J31" t="s">
        <v>576</v>
      </c>
      <c r="K31" t="s">
        <v>3</v>
      </c>
      <c r="L31" t="s">
        <v>3</v>
      </c>
      <c r="M31" t="s">
        <v>3</v>
      </c>
      <c r="N31" t="s">
        <v>40</v>
      </c>
      <c r="O31" t="s">
        <v>577</v>
      </c>
      <c r="P31" t="s">
        <v>3</v>
      </c>
      <c r="Q31" t="s">
        <v>3</v>
      </c>
      <c r="R31" t="s">
        <v>3</v>
      </c>
      <c r="S31" t="s">
        <v>581</v>
      </c>
      <c r="T31" t="s">
        <v>589</v>
      </c>
      <c r="U31" t="s">
        <v>582</v>
      </c>
    </row>
    <row r="32" spans="1:21" x14ac:dyDescent="0.2">
      <c r="A32">
        <v>169</v>
      </c>
      <c r="B32">
        <v>1</v>
      </c>
      <c r="C32" t="s">
        <v>3</v>
      </c>
      <c r="D32" t="s">
        <v>40</v>
      </c>
      <c r="E32" t="s">
        <v>41</v>
      </c>
      <c r="F32" t="s">
        <v>41</v>
      </c>
      <c r="G32" t="s">
        <v>41</v>
      </c>
      <c r="H32" t="s">
        <v>3</v>
      </c>
      <c r="I32" t="s">
        <v>41</v>
      </c>
      <c r="J32" t="s">
        <v>41</v>
      </c>
      <c r="K32" t="s">
        <v>3</v>
      </c>
      <c r="L32" t="s">
        <v>3</v>
      </c>
      <c r="M32" t="s">
        <v>3</v>
      </c>
      <c r="N32" t="s">
        <v>40</v>
      </c>
      <c r="O32" t="s">
        <v>41</v>
      </c>
      <c r="P32" t="s">
        <v>3</v>
      </c>
      <c r="Q32" t="s">
        <v>3</v>
      </c>
      <c r="R32" t="s">
        <v>3</v>
      </c>
      <c r="S32" t="s">
        <v>574</v>
      </c>
      <c r="T32" t="s">
        <v>584</v>
      </c>
      <c r="U32" t="s">
        <v>575</v>
      </c>
    </row>
    <row r="33" spans="1:21" x14ac:dyDescent="0.2">
      <c r="A33">
        <v>169</v>
      </c>
      <c r="B33">
        <v>1</v>
      </c>
      <c r="C33" t="s">
        <v>3</v>
      </c>
      <c r="D33" t="s">
        <v>40</v>
      </c>
      <c r="E33" t="s">
        <v>576</v>
      </c>
      <c r="F33" t="s">
        <v>576</v>
      </c>
      <c r="G33" t="s">
        <v>576</v>
      </c>
      <c r="H33" t="s">
        <v>3</v>
      </c>
      <c r="I33" t="s">
        <v>576</v>
      </c>
      <c r="J33" t="s">
        <v>576</v>
      </c>
      <c r="K33" t="s">
        <v>3</v>
      </c>
      <c r="L33" t="s">
        <v>3</v>
      </c>
      <c r="M33" t="s">
        <v>3</v>
      </c>
      <c r="N33" t="s">
        <v>40</v>
      </c>
      <c r="O33" t="s">
        <v>577</v>
      </c>
      <c r="P33" t="s">
        <v>3</v>
      </c>
      <c r="Q33" t="s">
        <v>3</v>
      </c>
      <c r="R33" t="s">
        <v>3</v>
      </c>
      <c r="S33" t="s">
        <v>581</v>
      </c>
      <c r="T33" t="s">
        <v>589</v>
      </c>
      <c r="U33" t="s">
        <v>582</v>
      </c>
    </row>
    <row r="34" spans="1:21" x14ac:dyDescent="0.2">
      <c r="A34">
        <v>172</v>
      </c>
      <c r="B34">
        <v>1</v>
      </c>
      <c r="C34" t="s">
        <v>3</v>
      </c>
      <c r="D34" t="s">
        <v>40</v>
      </c>
      <c r="E34" t="s">
        <v>41</v>
      </c>
      <c r="F34" t="s">
        <v>41</v>
      </c>
      <c r="G34" t="s">
        <v>41</v>
      </c>
      <c r="H34" t="s">
        <v>3</v>
      </c>
      <c r="I34" t="s">
        <v>41</v>
      </c>
      <c r="J34" t="s">
        <v>41</v>
      </c>
      <c r="K34" t="s">
        <v>3</v>
      </c>
      <c r="L34" t="s">
        <v>3</v>
      </c>
      <c r="M34" t="s">
        <v>3</v>
      </c>
      <c r="N34" t="s">
        <v>40</v>
      </c>
      <c r="O34" t="s">
        <v>41</v>
      </c>
      <c r="P34" t="s">
        <v>3</v>
      </c>
      <c r="Q34" t="s">
        <v>3</v>
      </c>
      <c r="R34" t="s">
        <v>3</v>
      </c>
      <c r="S34" t="s">
        <v>574</v>
      </c>
      <c r="T34" t="s">
        <v>584</v>
      </c>
      <c r="U34" t="s">
        <v>575</v>
      </c>
    </row>
    <row r="35" spans="1:21" x14ac:dyDescent="0.2">
      <c r="A35">
        <v>175</v>
      </c>
      <c r="B35">
        <v>1</v>
      </c>
      <c r="C35" t="s">
        <v>3</v>
      </c>
      <c r="D35" t="s">
        <v>40</v>
      </c>
      <c r="E35" t="s">
        <v>41</v>
      </c>
      <c r="F35" t="s">
        <v>41</v>
      </c>
      <c r="G35" t="s">
        <v>41</v>
      </c>
      <c r="H35" t="s">
        <v>3</v>
      </c>
      <c r="I35" t="s">
        <v>41</v>
      </c>
      <c r="J35" t="s">
        <v>41</v>
      </c>
      <c r="K35" t="s">
        <v>3</v>
      </c>
      <c r="L35" t="s">
        <v>3</v>
      </c>
      <c r="M35" t="s">
        <v>3</v>
      </c>
      <c r="N35" t="s">
        <v>40</v>
      </c>
      <c r="O35" t="s">
        <v>41</v>
      </c>
      <c r="P35" t="s">
        <v>3</v>
      </c>
      <c r="Q35" t="s">
        <v>3</v>
      </c>
      <c r="R35" t="s">
        <v>3</v>
      </c>
      <c r="S35" t="s">
        <v>574</v>
      </c>
      <c r="T35" t="s">
        <v>584</v>
      </c>
      <c r="U35" t="s">
        <v>575</v>
      </c>
    </row>
    <row r="36" spans="1:21" x14ac:dyDescent="0.2">
      <c r="A36">
        <v>177</v>
      </c>
      <c r="B36">
        <v>1</v>
      </c>
      <c r="C36" t="s">
        <v>3</v>
      </c>
      <c r="D36" t="s">
        <v>40</v>
      </c>
      <c r="E36" t="s">
        <v>41</v>
      </c>
      <c r="F36" t="s">
        <v>41</v>
      </c>
      <c r="G36" t="s">
        <v>41</v>
      </c>
      <c r="H36" t="s">
        <v>3</v>
      </c>
      <c r="I36" t="s">
        <v>41</v>
      </c>
      <c r="J36" t="s">
        <v>41</v>
      </c>
      <c r="K36" t="s">
        <v>3</v>
      </c>
      <c r="L36" t="s">
        <v>3</v>
      </c>
      <c r="M36" t="s">
        <v>3</v>
      </c>
      <c r="N36" t="s">
        <v>40</v>
      </c>
      <c r="O36" t="s">
        <v>41</v>
      </c>
      <c r="P36" t="s">
        <v>3</v>
      </c>
      <c r="Q36" t="s">
        <v>3</v>
      </c>
      <c r="R36" t="s">
        <v>3</v>
      </c>
      <c r="S36" t="s">
        <v>574</v>
      </c>
      <c r="T36" t="s">
        <v>584</v>
      </c>
      <c r="U36" t="s">
        <v>575</v>
      </c>
    </row>
    <row r="37" spans="1:21" x14ac:dyDescent="0.2">
      <c r="A37">
        <v>177</v>
      </c>
      <c r="B37">
        <v>1</v>
      </c>
      <c r="C37" t="s">
        <v>3</v>
      </c>
      <c r="D37" t="s">
        <v>40</v>
      </c>
      <c r="E37" t="s">
        <v>576</v>
      </c>
      <c r="F37" t="s">
        <v>576</v>
      </c>
      <c r="G37" t="s">
        <v>576</v>
      </c>
      <c r="H37" t="s">
        <v>3</v>
      </c>
      <c r="I37" t="s">
        <v>576</v>
      </c>
      <c r="J37" t="s">
        <v>576</v>
      </c>
      <c r="K37" t="s">
        <v>3</v>
      </c>
      <c r="L37" t="s">
        <v>3</v>
      </c>
      <c r="M37" t="s">
        <v>3</v>
      </c>
      <c r="N37" t="s">
        <v>40</v>
      </c>
      <c r="O37" t="s">
        <v>577</v>
      </c>
      <c r="P37" t="s">
        <v>3</v>
      </c>
      <c r="Q37" t="s">
        <v>3</v>
      </c>
      <c r="R37" t="s">
        <v>3</v>
      </c>
      <c r="S37" t="s">
        <v>581</v>
      </c>
      <c r="T37" t="s">
        <v>589</v>
      </c>
      <c r="U37" t="s">
        <v>582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3F43-0722-46C1-A660-38CE12F1D914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02-01-06</v>
      </c>
      <c r="G12" t="str">
        <f>Source!G12</f>
        <v>02-01-06 Прокладка постоянных КЛ-0,4 из КТПН в ТП в траншее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02-01-06</vt:lpstr>
      <vt:lpstr>Source</vt:lpstr>
      <vt:lpstr>SourceObSm</vt:lpstr>
      <vt:lpstr>SmtRes</vt:lpstr>
      <vt:lpstr>EtalonRes</vt:lpstr>
      <vt:lpstr>SrcPoprs</vt:lpstr>
      <vt:lpstr>SrcKA</vt:lpstr>
      <vt:lpstr>'02-01-06'!Заголовки_для_печати</vt:lpstr>
      <vt:lpstr>'02-01-06'!Область_печати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2026-02-18T10:26:17Z</dcterms:created>
  <dcterms:modified xsi:type="dcterms:W3CDTF">2026-03-26T11:04:23Z</dcterms:modified>
</cp:coreProperties>
</file>